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Inkoop\1. Lopende aanbestedingen\2020 Visinventarisaties\2. Aanbestedingsdocumenten\"/>
    </mc:Choice>
  </mc:AlternateContent>
  <bookViews>
    <workbookView xWindow="0" yWindow="0" windowWidth="28800" windowHeight="12170"/>
  </bookViews>
  <sheets>
    <sheet name="Blad1" sheetId="1" r:id="rId1"/>
    <sheet name="Blad2" sheetId="2" r:id="rId2"/>
    <sheet name="Blad3" sheetId="3" r:id="rId3"/>
  </sheets>
  <calcPr calcId="162913"/>
</workbook>
</file>

<file path=xl/calcChain.xml><?xml version="1.0" encoding="utf-8"?>
<calcChain xmlns="http://schemas.openxmlformats.org/spreadsheetml/2006/main">
  <c r="H78" i="1" l="1"/>
  <c r="F77" i="1"/>
  <c r="D77" i="1"/>
  <c r="E77" i="1"/>
  <c r="G77" i="1"/>
  <c r="G78" i="1" s="1"/>
  <c r="H77" i="1"/>
  <c r="I77" i="1"/>
  <c r="D78" i="1"/>
  <c r="E78" i="1"/>
  <c r="F78" i="1"/>
  <c r="I78" i="1" l="1"/>
  <c r="J78" i="1" s="1"/>
</calcChain>
</file>

<file path=xl/sharedStrings.xml><?xml version="1.0" encoding="utf-8"?>
<sst xmlns="http://schemas.openxmlformats.org/spreadsheetml/2006/main" count="94" uniqueCount="61">
  <si>
    <t>Naam leverancier:</t>
  </si>
  <si>
    <t>Plaats:</t>
  </si>
  <si>
    <t>Datum:</t>
  </si>
  <si>
    <t>Ingevuld door:</t>
  </si>
  <si>
    <t>Algemene gegevens</t>
  </si>
  <si>
    <t>Start opdracht en einde opdracht (maand-jaar):</t>
  </si>
  <si>
    <t>Evaluatie:</t>
  </si>
  <si>
    <t>Tussentijdse / Eindevaluatie</t>
  </si>
  <si>
    <t>Prestatie-indicator kwaliteit</t>
  </si>
  <si>
    <t>Zeer
goed</t>
  </si>
  <si>
    <t>Goed</t>
  </si>
  <si>
    <t>Matig</t>
  </si>
  <si>
    <t>slecht</t>
  </si>
  <si>
    <t>N.v.t.</t>
  </si>
  <si>
    <t>Toelichting:</t>
  </si>
  <si>
    <t>Prestatie-indicator service</t>
  </si>
  <si>
    <t xml:space="preserve">de klantvriendelijkheid van </t>
  </si>
  <si>
    <t>Prestatie-indicator proces</t>
  </si>
  <si>
    <t>Hoe beoordeelt u:</t>
  </si>
  <si>
    <t>gefaseerd doorlopen van de opdracht</t>
  </si>
  <si>
    <t>opdrachten kan verbeteren.</t>
  </si>
  <si>
    <t>opleveren.</t>
  </si>
  <si>
    <t>Ondertekening</t>
  </si>
  <si>
    <t>Handtekening</t>
  </si>
  <si>
    <t>Eindbeoordeling</t>
  </si>
  <si>
    <t>totaal aantal:</t>
  </si>
  <si>
    <t>het initiatief nemen om de samenwerking te stimuleren</t>
  </si>
  <si>
    <t>Eindscore</t>
  </si>
  <si>
    <t>Opdrachtnemer</t>
  </si>
  <si>
    <t xml:space="preserve">       Deel C - Suggesties / Voorstellen tot verbetering</t>
  </si>
  <si>
    <r>
      <t>(</t>
    </r>
    <r>
      <rPr>
        <i/>
        <sz val="10"/>
        <color theme="1"/>
        <rFont val="Calibri"/>
        <family val="2"/>
        <scheme val="minor"/>
      </rPr>
      <t>haal weg wat niet van toepassing is</t>
    </r>
    <r>
      <rPr>
        <sz val="10"/>
        <color theme="1"/>
        <rFont val="Calibri"/>
        <family val="2"/>
        <scheme val="minor"/>
      </rPr>
      <t>)</t>
    </r>
  </si>
  <si>
    <t>Contactpersoon bij leverancier:</t>
  </si>
  <si>
    <t xml:space="preserve">Het gemiddelde van alle onderdelen in de beoordeling is vervolgens de cijfermatige eindscore, waarbij tussen 8.6 - 10 leidt tot een eindoordeel zeer goed, tussen 6.0 – 8.5 leidt tot een eindoordeel goed, tussen 4 .0 – 5.9 leidt tot een eindoordeel matig, tussen 2.0 – 3.9 leidt tot een eindoordeel slecht). Lager dan 2 kan niet gescoord worden.
Iedere “zeer goed” correspondeert met een 10, een “goed” met een 8, een “matig” met een 4 en een “slecht” met een 2.
</t>
  </si>
  <si>
    <t>de kennis van HDSR van de relevante markt?</t>
  </si>
  <si>
    <t>de bereikbaarheid van HDSR</t>
  </si>
  <si>
    <t>proces van HDSR</t>
  </si>
  <si>
    <t>de pro activiteit en samenwerking qua houding van de medewerkers van HDSR</t>
  </si>
  <si>
    <t xml:space="preserve">U kunt hieronder aangeven hoe HDSR haar dienstverlening richting u in het algemeen en bij eventuele volgende </t>
  </si>
  <si>
    <t xml:space="preserve">Welke structurele verbeteringen kan HDSR doorvoeren om haar projecten/opdrachten nog succesvoller te kunnen </t>
  </si>
  <si>
    <t>Deel A - Contractniveau/Algemeen</t>
  </si>
  <si>
    <t>Hoogheemraadschap De Stichtse Rijnlanden</t>
  </si>
  <si>
    <t>continuïteit van de opdracht</t>
  </si>
  <si>
    <t>HDSR</t>
  </si>
  <si>
    <t>Het oplossingsgericht denken en signaleren van problemen</t>
  </si>
  <si>
    <t>Social Return beleid van HDSR</t>
  </si>
  <si>
    <t>de kennis van HDSR met het oog</t>
  </si>
  <si>
    <t>op marktontwikkelingen?</t>
  </si>
  <si>
    <t>Periode:</t>
  </si>
  <si>
    <t>Contactpersoon bij HDSR:</t>
  </si>
  <si>
    <t>Format Beoordelingsformulier HDSR (in te vullen door leverancier)</t>
  </si>
  <si>
    <t>het nakomen van de afspraken door medewerkers van HDSR</t>
  </si>
  <si>
    <t>Deel B - Opdrachtniveau</t>
  </si>
  <si>
    <t>Hoe beoordeelt u het opdrachtgeverschap van HDSR?</t>
  </si>
  <si>
    <t>de manier waarop wordt omgegaan met scopewijzigingen en aanvullende opdrachten</t>
  </si>
  <si>
    <t>het bijsturen op basis van klachten</t>
  </si>
  <si>
    <t>de wijze van communicatie en afstemming</t>
  </si>
  <si>
    <t>inhoudelijk commentaar op uw (tussen)producten</t>
  </si>
  <si>
    <t>wijze van bewaking kwaliteit</t>
  </si>
  <si>
    <t>Jaar visstandonderzoek:</t>
  </si>
  <si>
    <t>Type visstandonderzoek:</t>
  </si>
  <si>
    <t>zorg voor beantwoording vragen gedurende visinventarisaties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</si>
</sst>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4" fillId="0" borderId="0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0" fillId="0" borderId="0" xfId="0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0" fillId="0" borderId="0" xfId="0" applyFill="1" applyBorder="1" applyProtection="1">
      <protection locked="0"/>
    </xf>
    <xf numFmtId="0" fontId="8" fillId="0" borderId="5" xfId="0" applyFont="1" applyBorder="1" applyProtection="1">
      <protection locked="0"/>
    </xf>
    <xf numFmtId="0" fontId="6" fillId="8" borderId="2" xfId="0" applyFont="1" applyFill="1" applyBorder="1" applyProtection="1">
      <protection locked="0"/>
    </xf>
    <xf numFmtId="0" fontId="6" fillId="8" borderId="3" xfId="0" applyFont="1" applyFill="1" applyBorder="1" applyProtection="1">
      <protection locked="0"/>
    </xf>
    <xf numFmtId="0" fontId="6" fillId="8" borderId="4" xfId="0" applyFont="1" applyFill="1" applyBorder="1" applyProtection="1">
      <protection locked="0"/>
    </xf>
    <xf numFmtId="0" fontId="6" fillId="8" borderId="10" xfId="0" applyFont="1" applyFill="1" applyBorder="1" applyProtection="1">
      <protection locked="0"/>
    </xf>
    <xf numFmtId="0" fontId="6" fillId="8" borderId="11" xfId="0" applyFont="1" applyFill="1" applyBorder="1" applyProtection="1">
      <protection locked="0"/>
    </xf>
    <xf numFmtId="0" fontId="6" fillId="8" borderId="12" xfId="0" applyFont="1" applyFill="1" applyBorder="1" applyProtection="1">
      <protection locked="0"/>
    </xf>
    <xf numFmtId="0" fontId="4" fillId="8" borderId="6" xfId="0" applyFont="1" applyFill="1" applyBorder="1" applyProtection="1">
      <protection locked="0"/>
    </xf>
    <xf numFmtId="0" fontId="4" fillId="8" borderId="0" xfId="0" applyFont="1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quotePrefix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4" fillId="0" borderId="6" xfId="0" applyFont="1" applyBorder="1" applyProtection="1"/>
    <xf numFmtId="0" fontId="4" fillId="0" borderId="7" xfId="0" applyFont="1" applyBorder="1" applyProtection="1"/>
    <xf numFmtId="0" fontId="0" fillId="0" borderId="0" xfId="0" applyProtection="1"/>
    <xf numFmtId="0" fontId="6" fillId="3" borderId="6" xfId="0" applyFont="1" applyFill="1" applyBorder="1" applyProtection="1"/>
    <xf numFmtId="0" fontId="6" fillId="3" borderId="7" xfId="0" applyFont="1" applyFill="1" applyBorder="1" applyProtection="1"/>
    <xf numFmtId="0" fontId="4" fillId="0" borderId="0" xfId="0" applyFont="1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4" fillId="0" borderId="9" xfId="0" applyFont="1" applyBorder="1" applyProtection="1"/>
    <xf numFmtId="0" fontId="6" fillId="3" borderId="16" xfId="0" applyFont="1" applyFill="1" applyBorder="1" applyProtection="1"/>
    <xf numFmtId="0" fontId="6" fillId="3" borderId="18" xfId="0" applyFont="1" applyFill="1" applyBorder="1" applyProtection="1"/>
    <xf numFmtId="0" fontId="4" fillId="0" borderId="23" xfId="0" applyFont="1" applyBorder="1" applyProtection="1"/>
    <xf numFmtId="0" fontId="4" fillId="0" borderId="18" xfId="0" applyFont="1" applyBorder="1" applyProtection="1"/>
    <xf numFmtId="0" fontId="4" fillId="0" borderId="26" xfId="0" applyFont="1" applyBorder="1" applyProtection="1"/>
    <xf numFmtId="0" fontId="4" fillId="0" borderId="27" xfId="0" applyFont="1" applyBorder="1" applyProtection="1"/>
    <xf numFmtId="0" fontId="4" fillId="0" borderId="28" xfId="0" applyFont="1" applyBorder="1" applyProtection="1"/>
    <xf numFmtId="0" fontId="4" fillId="0" borderId="29" xfId="0" applyFont="1" applyBorder="1" applyProtection="1"/>
    <xf numFmtId="0" fontId="4" fillId="0" borderId="30" xfId="0" applyFont="1" applyBorder="1" applyProtection="1">
      <protection locked="0"/>
    </xf>
    <xf numFmtId="0" fontId="4" fillId="0" borderId="29" xfId="0" applyFont="1" applyBorder="1" applyProtection="1">
      <protection locked="0"/>
    </xf>
    <xf numFmtId="0" fontId="6" fillId="3" borderId="23" xfId="0" applyFont="1" applyFill="1" applyBorder="1" applyProtection="1"/>
    <xf numFmtId="0" fontId="6" fillId="3" borderId="0" xfId="0" applyFont="1" applyFill="1" applyBorder="1" applyProtection="1"/>
    <xf numFmtId="0" fontId="6" fillId="3" borderId="9" xfId="0" applyFont="1" applyFill="1" applyBorder="1" applyProtection="1"/>
    <xf numFmtId="0" fontId="4" fillId="0" borderId="27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0" fillId="0" borderId="23" xfId="0" applyBorder="1" applyProtection="1">
      <protection locked="0"/>
    </xf>
    <xf numFmtId="0" fontId="1" fillId="8" borderId="16" xfId="0" applyFont="1" applyFill="1" applyBorder="1" applyProtection="1"/>
    <xf numFmtId="0" fontId="1" fillId="8" borderId="17" xfId="0" applyFont="1" applyFill="1" applyBorder="1" applyProtection="1"/>
    <xf numFmtId="0" fontId="7" fillId="8" borderId="18" xfId="0" applyFont="1" applyFill="1" applyBorder="1" applyAlignment="1" applyProtection="1">
      <alignment vertical="center"/>
      <protection locked="0"/>
    </xf>
    <xf numFmtId="0" fontId="5" fillId="8" borderId="23" xfId="0" applyFont="1" applyFill="1" applyBorder="1" applyProtection="1">
      <protection locked="0"/>
    </xf>
    <xf numFmtId="0" fontId="6" fillId="8" borderId="38" xfId="0" applyFont="1" applyFill="1" applyBorder="1" applyProtection="1">
      <protection locked="0"/>
    </xf>
    <xf numFmtId="0" fontId="6" fillId="8" borderId="26" xfId="0" applyFont="1" applyFill="1" applyBorder="1" applyProtection="1">
      <protection locked="0"/>
    </xf>
    <xf numFmtId="0" fontId="8" fillId="0" borderId="23" xfId="0" applyFont="1" applyBorder="1" applyProtection="1">
      <protection locked="0"/>
    </xf>
    <xf numFmtId="0" fontId="4" fillId="0" borderId="1" xfId="0" applyFont="1" applyBorder="1" applyProtection="1"/>
    <xf numFmtId="0" fontId="4" fillId="0" borderId="41" xfId="0" applyFont="1" applyBorder="1" applyProtection="1"/>
    <xf numFmtId="0" fontId="4" fillId="0" borderId="28" xfId="0" applyFont="1" applyBorder="1" applyProtection="1">
      <protection locked="0"/>
    </xf>
    <xf numFmtId="0" fontId="5" fillId="3" borderId="17" xfId="0" applyFont="1" applyFill="1" applyBorder="1" applyProtection="1">
      <protection locked="0"/>
    </xf>
    <xf numFmtId="0" fontId="5" fillId="3" borderId="21" xfId="0" applyFont="1" applyFill="1" applyBorder="1" applyProtection="1">
      <protection locked="0"/>
    </xf>
    <xf numFmtId="0" fontId="4" fillId="0" borderId="24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22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4" fillId="2" borderId="22" xfId="0" applyFont="1" applyFill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39" xfId="0" applyFont="1" applyBorder="1" applyProtection="1">
      <protection locked="0"/>
    </xf>
    <xf numFmtId="0" fontId="4" fillId="0" borderId="32" xfId="0" applyFont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8" borderId="17" xfId="0" applyFont="1" applyFill="1" applyBorder="1" applyProtection="1"/>
    <xf numFmtId="0" fontId="5" fillId="8" borderId="21" xfId="0" applyFont="1" applyFill="1" applyBorder="1" applyProtection="1"/>
    <xf numFmtId="0" fontId="5" fillId="3" borderId="6" xfId="0" applyFont="1" applyFill="1" applyBorder="1" applyProtection="1"/>
    <xf numFmtId="0" fontId="5" fillId="3" borderId="22" xfId="0" applyFont="1" applyFill="1" applyBorder="1" applyProtection="1"/>
    <xf numFmtId="0" fontId="5" fillId="8" borderId="3" xfId="0" applyFont="1" applyFill="1" applyBorder="1" applyProtection="1"/>
    <xf numFmtId="0" fontId="5" fillId="8" borderId="39" xfId="0" applyFont="1" applyFill="1" applyBorder="1" applyProtection="1"/>
    <xf numFmtId="0" fontId="5" fillId="3" borderId="2" xfId="0" applyFont="1" applyFill="1" applyBorder="1" applyProtection="1">
      <protection locked="0"/>
    </xf>
    <xf numFmtId="0" fontId="5" fillId="3" borderId="39" xfId="0" applyFont="1" applyFill="1" applyBorder="1" applyProtection="1">
      <protection locked="0"/>
    </xf>
    <xf numFmtId="0" fontId="5" fillId="8" borderId="34" xfId="0" applyFont="1" applyFill="1" applyBorder="1" applyProtection="1"/>
    <xf numFmtId="0" fontId="5" fillId="8" borderId="35" xfId="0" applyFont="1" applyFill="1" applyBorder="1" applyProtection="1"/>
    <xf numFmtId="0" fontId="5" fillId="3" borderId="8" xfId="0" applyFont="1" applyFill="1" applyBorder="1" applyProtection="1"/>
    <xf numFmtId="0" fontId="5" fillId="3" borderId="24" xfId="0" applyFont="1" applyFill="1" applyBorder="1" applyProtection="1"/>
    <xf numFmtId="0" fontId="5" fillId="3" borderId="34" xfId="0" applyFont="1" applyFill="1" applyBorder="1" applyProtection="1"/>
    <xf numFmtId="0" fontId="5" fillId="3" borderId="35" xfId="0" applyFont="1" applyFill="1" applyBorder="1" applyProtection="1"/>
    <xf numFmtId="0" fontId="4" fillId="0" borderId="0" xfId="0" applyFont="1" applyProtection="1"/>
    <xf numFmtId="0" fontId="5" fillId="3" borderId="17" xfId="0" applyFont="1" applyFill="1" applyBorder="1" applyProtection="1"/>
    <xf numFmtId="0" fontId="5" fillId="3" borderId="21" xfId="0" applyFont="1" applyFill="1" applyBorder="1" applyProtection="1"/>
    <xf numFmtId="0" fontId="5" fillId="3" borderId="5" xfId="0" applyFont="1" applyFill="1" applyBorder="1" applyProtection="1"/>
    <xf numFmtId="0" fontId="5" fillId="3" borderId="37" xfId="0" applyFont="1" applyFill="1" applyBorder="1" applyProtection="1"/>
    <xf numFmtId="0" fontId="5" fillId="3" borderId="40" xfId="0" applyFont="1" applyFill="1" applyBorder="1" applyProtection="1"/>
    <xf numFmtId="0" fontId="5" fillId="3" borderId="37" xfId="0" applyFont="1" applyFill="1" applyBorder="1" applyProtection="1">
      <protection locked="0"/>
    </xf>
    <xf numFmtId="0" fontId="5" fillId="3" borderId="40" xfId="0" applyFont="1" applyFill="1" applyBorder="1" applyProtection="1">
      <protection locked="0"/>
    </xf>
    <xf numFmtId="0" fontId="4" fillId="8" borderId="22" xfId="0" applyFont="1" applyFill="1" applyBorder="1" applyProtection="1">
      <protection locked="0"/>
    </xf>
    <xf numFmtId="0" fontId="4" fillId="8" borderId="24" xfId="0" applyFont="1" applyFill="1" applyBorder="1" applyProtection="1">
      <protection locked="0"/>
    </xf>
    <xf numFmtId="0" fontId="4" fillId="8" borderId="3" xfId="0" applyFont="1" applyFill="1" applyBorder="1" applyProtection="1">
      <protection locked="0"/>
    </xf>
    <xf numFmtId="0" fontId="4" fillId="8" borderId="39" xfId="0" applyFont="1" applyFill="1" applyBorder="1" applyProtection="1">
      <protection locked="0"/>
    </xf>
    <xf numFmtId="0" fontId="4" fillId="8" borderId="11" xfId="0" applyFont="1" applyFill="1" applyBorder="1" applyProtection="1">
      <protection locked="0"/>
    </xf>
    <xf numFmtId="0" fontId="4" fillId="8" borderId="25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6" fillId="3" borderId="17" xfId="0" applyFont="1" applyFill="1" applyBorder="1" applyProtection="1"/>
    <xf numFmtId="0" fontId="6" fillId="3" borderId="43" xfId="0" applyFont="1" applyFill="1" applyBorder="1" applyProtection="1"/>
    <xf numFmtId="0" fontId="4" fillId="0" borderId="38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Protection="1"/>
    <xf numFmtId="0" fontId="4" fillId="0" borderId="2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23" xfId="0" applyFont="1" applyBorder="1" applyProtection="1">
      <protection locked="0"/>
    </xf>
    <xf numFmtId="0" fontId="5" fillId="8" borderId="38" xfId="0" applyFont="1" applyFill="1" applyBorder="1" applyProtection="1"/>
    <xf numFmtId="0" fontId="5" fillId="5" borderId="1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Protection="1">
      <protection locked="0"/>
    </xf>
    <xf numFmtId="0" fontId="5" fillId="7" borderId="1" xfId="0" applyFont="1" applyFill="1" applyBorder="1" applyProtection="1">
      <protection locked="0"/>
    </xf>
    <xf numFmtId="0" fontId="5" fillId="4" borderId="1" xfId="0" applyFont="1" applyFill="1" applyBorder="1" applyProtection="1">
      <protection locked="0"/>
    </xf>
    <xf numFmtId="0" fontId="5" fillId="3" borderId="1" xfId="0" applyFont="1" applyFill="1" applyBorder="1" applyProtection="1">
      <protection locked="0"/>
    </xf>
    <xf numFmtId="0" fontId="4" fillId="0" borderId="5" xfId="0" applyFont="1" applyBorder="1" applyProtection="1">
      <protection locked="0"/>
    </xf>
    <xf numFmtId="0" fontId="5" fillId="8" borderId="33" xfId="0" applyFont="1" applyFill="1" applyBorder="1" applyProtection="1"/>
    <xf numFmtId="0" fontId="5" fillId="5" borderId="15" xfId="0" applyFont="1" applyFill="1" applyBorder="1" applyAlignment="1" applyProtection="1">
      <alignment wrapText="1"/>
    </xf>
    <xf numFmtId="0" fontId="5" fillId="6" borderId="15" xfId="0" applyFont="1" applyFill="1" applyBorder="1" applyProtection="1"/>
    <xf numFmtId="0" fontId="5" fillId="7" borderId="15" xfId="0" applyFont="1" applyFill="1" applyBorder="1" applyProtection="1"/>
    <xf numFmtId="0" fontId="5" fillId="4" borderId="15" xfId="0" applyFont="1" applyFill="1" applyBorder="1" applyProtection="1"/>
    <xf numFmtId="0" fontId="5" fillId="3" borderId="15" xfId="0" applyFont="1" applyFill="1" applyBorder="1" applyProtection="1"/>
    <xf numFmtId="0" fontId="5" fillId="3" borderId="33" xfId="0" applyFont="1" applyFill="1" applyBorder="1" applyProtection="1"/>
    <xf numFmtId="0" fontId="6" fillId="3" borderId="34" xfId="0" applyFont="1" applyFill="1" applyBorder="1" applyProtection="1"/>
    <xf numFmtId="0" fontId="5" fillId="5" borderId="14" xfId="0" applyFont="1" applyFill="1" applyBorder="1" applyAlignment="1" applyProtection="1">
      <alignment wrapText="1"/>
    </xf>
    <xf numFmtId="0" fontId="5" fillId="6" borderId="14" xfId="0" applyFont="1" applyFill="1" applyBorder="1" applyProtection="1"/>
    <xf numFmtId="0" fontId="5" fillId="7" borderId="14" xfId="0" applyFont="1" applyFill="1" applyBorder="1" applyProtection="1"/>
    <xf numFmtId="0" fontId="5" fillId="4" borderId="14" xfId="0" applyFont="1" applyFill="1" applyBorder="1" applyProtection="1"/>
    <xf numFmtId="0" fontId="5" fillId="3" borderId="14" xfId="0" applyFont="1" applyFill="1" applyBorder="1" applyProtection="1"/>
    <xf numFmtId="0" fontId="5" fillId="0" borderId="14" xfId="0" applyFont="1" applyFill="1" applyBorder="1" applyAlignment="1" applyProtection="1">
      <alignment wrapText="1"/>
    </xf>
    <xf numFmtId="0" fontId="5" fillId="0" borderId="7" xfId="0" applyFont="1" applyFill="1" applyBorder="1" applyProtection="1"/>
    <xf numFmtId="0" fontId="5" fillId="5" borderId="42" xfId="0" applyFont="1" applyFill="1" applyBorder="1" applyAlignment="1" applyProtection="1">
      <alignment wrapText="1"/>
    </xf>
    <xf numFmtId="0" fontId="5" fillId="6" borderId="42" xfId="0" applyFont="1" applyFill="1" applyBorder="1" applyProtection="1"/>
    <xf numFmtId="0" fontId="5" fillId="7" borderId="42" xfId="0" applyFont="1" applyFill="1" applyBorder="1" applyProtection="1"/>
    <xf numFmtId="0" fontId="5" fillId="4" borderId="42" xfId="0" applyFont="1" applyFill="1" applyBorder="1" applyProtection="1"/>
    <xf numFmtId="0" fontId="5" fillId="3" borderId="42" xfId="0" applyFont="1" applyFill="1" applyBorder="1" applyProtection="1"/>
    <xf numFmtId="0" fontId="5" fillId="3" borderId="36" xfId="0" applyFont="1" applyFill="1" applyBorder="1" applyProtection="1">
      <protection locked="0"/>
    </xf>
    <xf numFmtId="0" fontId="6" fillId="3" borderId="37" xfId="0" applyFont="1" applyFill="1" applyBorder="1" applyProtection="1">
      <protection locked="0"/>
    </xf>
    <xf numFmtId="0" fontId="4" fillId="3" borderId="37" xfId="0" applyFont="1" applyFill="1" applyBorder="1" applyProtection="1">
      <protection locked="0"/>
    </xf>
    <xf numFmtId="0" fontId="5" fillId="3" borderId="16" xfId="0" applyFont="1" applyFill="1" applyBorder="1" applyProtection="1">
      <protection locked="0"/>
    </xf>
    <xf numFmtId="0" fontId="6" fillId="3" borderId="17" xfId="0" applyFont="1" applyFill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4" fillId="0" borderId="31" xfId="0" applyFont="1" applyBorder="1" applyProtection="1">
      <protection locked="0"/>
    </xf>
    <xf numFmtId="0" fontId="10" fillId="3" borderId="34" xfId="0" applyFont="1" applyFill="1" applyBorder="1" applyProtection="1"/>
    <xf numFmtId="0" fontId="10" fillId="3" borderId="33" xfId="0" applyFont="1" applyFill="1" applyBorder="1" applyProtection="1"/>
    <xf numFmtId="0" fontId="6" fillId="2" borderId="26" xfId="0" applyFont="1" applyFill="1" applyBorder="1" applyProtection="1"/>
    <xf numFmtId="0" fontId="8" fillId="2" borderId="12" xfId="0" applyFont="1" applyFill="1" applyBorder="1" applyProtection="1"/>
    <xf numFmtId="0" fontId="6" fillId="2" borderId="10" xfId="0" applyFont="1" applyFill="1" applyBorder="1" applyProtection="1"/>
    <xf numFmtId="0" fontId="8" fillId="2" borderId="11" xfId="0" applyFont="1" applyFill="1" applyBorder="1" applyProtection="1"/>
    <xf numFmtId="0" fontId="6" fillId="2" borderId="18" xfId="0" applyFont="1" applyFill="1" applyBorder="1" applyProtection="1">
      <protection locked="0"/>
    </xf>
    <xf numFmtId="0" fontId="6" fillId="2" borderId="36" xfId="0" applyFont="1" applyFill="1" applyBorder="1" applyProtection="1"/>
    <xf numFmtId="0" fontId="8" fillId="2" borderId="44" xfId="0" applyFont="1" applyFill="1" applyBorder="1" applyProtection="1"/>
    <xf numFmtId="0" fontId="6" fillId="2" borderId="46" xfId="0" applyFont="1" applyFill="1" applyBorder="1" applyProtection="1"/>
    <xf numFmtId="0" fontId="8" fillId="2" borderId="37" xfId="0" applyFont="1" applyFill="1" applyBorder="1" applyProtection="1"/>
    <xf numFmtId="0" fontId="1" fillId="3" borderId="33" xfId="0" applyFont="1" applyFill="1" applyBorder="1" applyProtection="1">
      <protection locked="0"/>
    </xf>
    <xf numFmtId="0" fontId="1" fillId="3" borderId="34" xfId="0" applyFont="1" applyFill="1" applyBorder="1" applyProtection="1">
      <protection locked="0"/>
    </xf>
    <xf numFmtId="0" fontId="3" fillId="3" borderId="34" xfId="0" applyFont="1" applyFill="1" applyBorder="1" applyProtection="1">
      <protection locked="0"/>
    </xf>
    <xf numFmtId="0" fontId="5" fillId="3" borderId="34" xfId="0" applyFont="1" applyFill="1" applyBorder="1" applyProtection="1">
      <protection locked="0"/>
    </xf>
    <xf numFmtId="0" fontId="5" fillId="3" borderId="35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4" fillId="0" borderId="22" xfId="0" applyFont="1" applyFill="1" applyBorder="1" applyProtection="1">
      <protection locked="0"/>
    </xf>
    <xf numFmtId="0" fontId="4" fillId="0" borderId="24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39" xfId="0" applyFont="1" applyFill="1" applyBorder="1" applyProtection="1">
      <protection locked="0"/>
    </xf>
    <xf numFmtId="0" fontId="3" fillId="8" borderId="3" xfId="0" applyFont="1" applyFill="1" applyBorder="1" applyProtection="1"/>
    <xf numFmtId="0" fontId="3" fillId="8" borderId="17" xfId="0" applyFont="1" applyFill="1" applyBorder="1" applyProtection="1"/>
    <xf numFmtId="0" fontId="3" fillId="8" borderId="34" xfId="0" applyFont="1" applyFill="1" applyBorder="1" applyProtection="1"/>
    <xf numFmtId="0" fontId="2" fillId="0" borderId="36" xfId="0" applyFont="1" applyBorder="1" applyAlignment="1" applyProtection="1">
      <alignment wrapText="1"/>
    </xf>
    <xf numFmtId="0" fontId="2" fillId="0" borderId="37" xfId="0" applyFont="1" applyBorder="1" applyAlignment="1">
      <alignment wrapText="1"/>
    </xf>
    <xf numFmtId="0" fontId="2" fillId="0" borderId="40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32" xfId="0" applyFont="1" applyBorder="1" applyAlignment="1">
      <alignment wrapText="1"/>
    </xf>
    <xf numFmtId="0" fontId="6" fillId="2" borderId="18" xfId="0" applyFont="1" applyFill="1" applyBorder="1" applyAlignment="1" applyProtection="1">
      <alignment wrapText="1"/>
    </xf>
    <xf numFmtId="0" fontId="8" fillId="0" borderId="6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6" fillId="2" borderId="5" xfId="0" applyFont="1" applyFill="1" applyBorder="1" applyAlignment="1" applyProtection="1">
      <alignment wrapText="1"/>
    </xf>
    <xf numFmtId="0" fontId="8" fillId="0" borderId="7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8" xfId="0" applyFont="1" applyBorder="1" applyAlignment="1" applyProtection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wrapText="1"/>
      <protection locked="0"/>
    </xf>
    <xf numFmtId="0" fontId="4" fillId="0" borderId="39" xfId="0" applyFont="1" applyFill="1" applyBorder="1" applyAlignment="1" applyProtection="1">
      <alignment wrapText="1"/>
      <protection locked="0"/>
    </xf>
    <xf numFmtId="0" fontId="4" fillId="0" borderId="5" xfId="0" applyFont="1" applyBorder="1" applyAlignment="1" applyProtection="1">
      <alignment wrapText="1"/>
      <protection locked="0"/>
    </xf>
    <xf numFmtId="0" fontId="4" fillId="0" borderId="2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25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24" xfId="0" applyFont="1" applyBorder="1" applyAlignment="1">
      <alignment wrapText="1"/>
    </xf>
    <xf numFmtId="0" fontId="4" fillId="0" borderId="5" xfId="0" applyFont="1" applyBorder="1" applyAlignment="1" applyProtection="1">
      <protection locked="0"/>
    </xf>
    <xf numFmtId="0" fontId="4" fillId="0" borderId="22" xfId="0" applyFont="1" applyBorder="1" applyAlignment="1"/>
    <xf numFmtId="0" fontId="4" fillId="0" borderId="10" xfId="0" applyFont="1" applyBorder="1" applyAlignment="1"/>
    <xf numFmtId="0" fontId="4" fillId="0" borderId="25" xfId="0" applyFont="1" applyBorder="1" applyAlignment="1"/>
    <xf numFmtId="0" fontId="4" fillId="0" borderId="8" xfId="0" applyFont="1" applyBorder="1" applyAlignment="1" applyProtection="1">
      <alignment wrapText="1"/>
      <protection locked="0"/>
    </xf>
    <xf numFmtId="0" fontId="4" fillId="0" borderId="45" xfId="0" applyFont="1" applyBorder="1" applyAlignment="1" applyProtection="1">
      <alignment wrapText="1"/>
      <protection locked="0"/>
    </xf>
    <xf numFmtId="0" fontId="4" fillId="0" borderId="17" xfId="0" applyFont="1" applyBorder="1" applyAlignment="1" applyProtection="1">
      <alignment wrapText="1"/>
      <protection locked="0"/>
    </xf>
    <xf numFmtId="0" fontId="4" fillId="0" borderId="43" xfId="0" applyFont="1" applyBorder="1" applyAlignment="1" applyProtection="1">
      <alignment wrapText="1"/>
      <protection locked="0"/>
    </xf>
    <xf numFmtId="0" fontId="4" fillId="0" borderId="6" xfId="0" applyFont="1" applyBorder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0" fontId="4" fillId="0" borderId="11" xfId="0" applyFont="1" applyBorder="1" applyAlignment="1" applyProtection="1">
      <alignment wrapText="1"/>
      <protection locked="0"/>
    </xf>
    <xf numFmtId="0" fontId="4" fillId="0" borderId="12" xfId="0" applyFont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0" fontId="4" fillId="0" borderId="22" xfId="0" applyFont="1" applyBorder="1" applyAlignment="1" applyProtection="1">
      <alignment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4" fillId="0" borderId="25" xfId="0" applyFont="1" applyBorder="1" applyAlignment="1" applyProtection="1">
      <alignment wrapText="1"/>
      <protection locked="0"/>
    </xf>
    <xf numFmtId="0" fontId="4" fillId="0" borderId="39" xfId="0" applyFont="1" applyBorder="1" applyAlignment="1" applyProtection="1">
      <alignment wrapText="1"/>
      <protection locked="0"/>
    </xf>
    <xf numFmtId="0" fontId="4" fillId="0" borderId="21" xfId="0" applyFont="1" applyBorder="1" applyAlignment="1" applyProtection="1">
      <alignment wrapText="1"/>
      <protection locked="0"/>
    </xf>
    <xf numFmtId="0" fontId="4" fillId="0" borderId="39" xfId="0" applyFont="1" applyBorder="1" applyAlignment="1">
      <alignment wrapText="1"/>
    </xf>
    <xf numFmtId="0" fontId="4" fillId="0" borderId="31" xfId="0" applyFont="1" applyBorder="1" applyAlignment="1">
      <alignment wrapText="1"/>
    </xf>
    <xf numFmtId="0" fontId="4" fillId="0" borderId="32" xfId="0" applyFont="1" applyBorder="1" applyAlignment="1">
      <alignment wrapText="1"/>
    </xf>
    <xf numFmtId="0" fontId="4" fillId="0" borderId="18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5" fillId="0" borderId="36" xfId="0" applyFont="1" applyFill="1" applyBorder="1" applyAlignment="1" applyProtection="1">
      <alignment wrapText="1"/>
      <protection locked="0"/>
    </xf>
    <xf numFmtId="0" fontId="4" fillId="0" borderId="37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0" borderId="28" xfId="0" applyFont="1" applyBorder="1" applyAlignment="1">
      <alignment wrapText="1"/>
    </xf>
    <xf numFmtId="0" fontId="4" fillId="0" borderId="18" xfId="0" applyFont="1" applyBorder="1" applyAlignment="1" applyProtection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8" xfId="0" applyFont="1" applyBorder="1" applyAlignment="1" applyProtection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23" xfId="0" applyFont="1" applyBorder="1" applyAlignment="1" applyProtection="1">
      <alignment wrapText="1"/>
    </xf>
    <xf numFmtId="0" fontId="5" fillId="0" borderId="5" xfId="0" applyFont="1" applyFill="1" applyBorder="1" applyAlignment="1" applyProtection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Blad2!$B$2" lockText="1" noThreeD="1"/>
</file>

<file path=xl/ctrlProps/ctrlProp2.xml><?xml version="1.0" encoding="utf-8"?>
<formControlPr xmlns="http://schemas.microsoft.com/office/spreadsheetml/2009/9/main" objectType="CheckBox" fmlaLink="Blad2!$C$2" lockText="1" noThreeD="1"/>
</file>

<file path=xl/ctrlProps/ctrlProp3.xml><?xml version="1.0" encoding="utf-8"?>
<formControlPr xmlns="http://schemas.microsoft.com/office/spreadsheetml/2009/9/main" objectType="CheckBox" fmlaLink="Blad2!$D$2" lockText="1" noThreeD="1"/>
</file>

<file path=xl/ctrlProps/ctrlProp4.xml><?xml version="1.0" encoding="utf-8"?>
<formControlPr xmlns="http://schemas.microsoft.com/office/spreadsheetml/2009/9/main" objectType="CheckBox" fmlaLink="Blad2!$E$2" lockText="1" noThreeD="1"/>
</file>

<file path=xl/ctrlProps/ctrlProp5.xml><?xml version="1.0" encoding="utf-8"?>
<formControlPr xmlns="http://schemas.microsoft.com/office/spreadsheetml/2009/9/main" objectType="CheckBox" fmlaLink="Blad2!$F$2" lockText="1" noThreeD="1"/>
</file>

<file path=xl/ctrlProps/ctrlProp6.xml><?xml version="1.0" encoding="utf-8"?>
<formControlPr xmlns="http://schemas.microsoft.com/office/spreadsheetml/2009/9/main" objectType="CheckBox" fmlaLink="Blad2!$B$3" lockText="1" noThreeD="1"/>
</file>

<file path=xl/ctrlProps/ctrlProp7.xml><?xml version="1.0" encoding="utf-8"?>
<formControlPr xmlns="http://schemas.microsoft.com/office/spreadsheetml/2009/9/main" objectType="CheckBox" fmlaLink="Blad2!$C$3" lockText="1" noThreeD="1"/>
</file>

<file path=xl/ctrlProps/ctrlProp8.xml><?xml version="1.0" encoding="utf-8"?>
<formControlPr xmlns="http://schemas.microsoft.com/office/spreadsheetml/2009/9/main" objectType="CheckBox" fmlaLink="Blad2!$D$3" lockText="1" noThreeD="1"/>
</file>

<file path=xl/ctrlProps/ctrlProp9.xml><?xml version="1.0" encoding="utf-8"?>
<formControlPr xmlns="http://schemas.microsoft.com/office/spreadsheetml/2009/9/main" objectType="CheckBox" fmlaLink="Blad2!$E$3" lockText="1" noThreeD="1"/>
</file>

<file path=xl/ctrlProps/ctrlProp10.xml><?xml version="1.0" encoding="utf-8"?>
<formControlPr xmlns="http://schemas.microsoft.com/office/spreadsheetml/2009/9/main" objectType="CheckBox" fmlaLink="Blad2!$F$3" lockText="1" noThreeD="1"/>
</file>

<file path=xl/ctrlProps/ctrlProp11.xml><?xml version="1.0" encoding="utf-8"?>
<formControlPr xmlns="http://schemas.microsoft.com/office/spreadsheetml/2009/9/main" objectType="CheckBox" fmlaLink="Blad2!$B$4" lockText="1" noThreeD="1"/>
</file>

<file path=xl/ctrlProps/ctrlProp12.xml><?xml version="1.0" encoding="utf-8"?>
<formControlPr xmlns="http://schemas.microsoft.com/office/spreadsheetml/2009/9/main" objectType="CheckBox" fmlaLink="Blad2!$C$4" lockText="1" noThreeD="1"/>
</file>

<file path=xl/ctrlProps/ctrlProp13.xml><?xml version="1.0" encoding="utf-8"?>
<formControlPr xmlns="http://schemas.microsoft.com/office/spreadsheetml/2009/9/main" objectType="CheckBox" fmlaLink="Blad2!$D$4" lockText="1" noThreeD="1"/>
</file>

<file path=xl/ctrlProps/ctrlProp14.xml><?xml version="1.0" encoding="utf-8"?>
<formControlPr xmlns="http://schemas.microsoft.com/office/spreadsheetml/2009/9/main" objectType="CheckBox" fmlaLink="Blad2!$E$4" lockText="1" noThreeD="1"/>
</file>

<file path=xl/ctrlProps/ctrlProp15.xml><?xml version="1.0" encoding="utf-8"?>
<formControlPr xmlns="http://schemas.microsoft.com/office/spreadsheetml/2009/9/main" objectType="CheckBox" fmlaLink="Blad2!$F$4" lockText="1" noThreeD="1"/>
</file>

<file path=xl/ctrlProps/ctrlProp16.xml><?xml version="1.0" encoding="utf-8"?>
<formControlPr xmlns="http://schemas.microsoft.com/office/spreadsheetml/2009/9/main" objectType="CheckBox" fmlaLink="Blad2!$B$5" lockText="1" noThreeD="1"/>
</file>

<file path=xl/ctrlProps/ctrlProp17.xml><?xml version="1.0" encoding="utf-8"?>
<formControlPr xmlns="http://schemas.microsoft.com/office/spreadsheetml/2009/9/main" objectType="CheckBox" fmlaLink="Blad2!$C$5" lockText="1" noThreeD="1"/>
</file>

<file path=xl/ctrlProps/ctrlProp18.xml><?xml version="1.0" encoding="utf-8"?>
<formControlPr xmlns="http://schemas.microsoft.com/office/spreadsheetml/2009/9/main" objectType="CheckBox" fmlaLink="Blad2!$D$5" lockText="1" noThreeD="1"/>
</file>

<file path=xl/ctrlProps/ctrlProp19.xml><?xml version="1.0" encoding="utf-8"?>
<formControlPr xmlns="http://schemas.microsoft.com/office/spreadsheetml/2009/9/main" objectType="CheckBox" fmlaLink="Blad2!$E$5" lockText="1" noThreeD="1"/>
</file>

<file path=xl/ctrlProps/ctrlProp20.xml><?xml version="1.0" encoding="utf-8"?>
<formControlPr xmlns="http://schemas.microsoft.com/office/spreadsheetml/2009/9/main" objectType="CheckBox" fmlaLink="Blad2!$F$5" lockText="1" noThreeD="1"/>
</file>

<file path=xl/ctrlProps/ctrlProp21.xml><?xml version="1.0" encoding="utf-8"?>
<formControlPr xmlns="http://schemas.microsoft.com/office/spreadsheetml/2009/9/main" objectType="CheckBox" fmlaLink="Blad2!$B$6" lockText="1" noThreeD="1"/>
</file>

<file path=xl/ctrlProps/ctrlProp22.xml><?xml version="1.0" encoding="utf-8"?>
<formControlPr xmlns="http://schemas.microsoft.com/office/spreadsheetml/2009/9/main" objectType="CheckBox" fmlaLink="Blad2!$B$7" lockText="1" noThreeD="1"/>
</file>

<file path=xl/ctrlProps/ctrlProp23.xml><?xml version="1.0" encoding="utf-8"?>
<formControlPr xmlns="http://schemas.microsoft.com/office/spreadsheetml/2009/9/main" objectType="CheckBox" fmlaLink="Blad2!$B$8" lockText="1" noThreeD="1"/>
</file>

<file path=xl/ctrlProps/ctrlProp24.xml><?xml version="1.0" encoding="utf-8"?>
<formControlPr xmlns="http://schemas.microsoft.com/office/spreadsheetml/2009/9/main" objectType="CheckBox" fmlaLink="Blad2!$B$9" lockText="1" noThreeD="1"/>
</file>

<file path=xl/ctrlProps/ctrlProp25.xml><?xml version="1.0" encoding="utf-8"?>
<formControlPr xmlns="http://schemas.microsoft.com/office/spreadsheetml/2009/9/main" objectType="CheckBox" fmlaLink="Blad2!$C$6" lockText="1" noThreeD="1"/>
</file>

<file path=xl/ctrlProps/ctrlProp26.xml><?xml version="1.0" encoding="utf-8"?>
<formControlPr xmlns="http://schemas.microsoft.com/office/spreadsheetml/2009/9/main" objectType="CheckBox" fmlaLink="Blad2!$C$7" lockText="1" noThreeD="1"/>
</file>

<file path=xl/ctrlProps/ctrlProp27.xml><?xml version="1.0" encoding="utf-8"?>
<formControlPr xmlns="http://schemas.microsoft.com/office/spreadsheetml/2009/9/main" objectType="CheckBox" fmlaLink="Blad2!$C$8" lockText="1" noThreeD="1"/>
</file>

<file path=xl/ctrlProps/ctrlProp28.xml><?xml version="1.0" encoding="utf-8"?>
<formControlPr xmlns="http://schemas.microsoft.com/office/spreadsheetml/2009/9/main" objectType="CheckBox" fmlaLink="Blad2!$C$9" lockText="1" noThreeD="1"/>
</file>

<file path=xl/ctrlProps/ctrlProp29.xml><?xml version="1.0" encoding="utf-8"?>
<formControlPr xmlns="http://schemas.microsoft.com/office/spreadsheetml/2009/9/main" objectType="CheckBox" fmlaLink="Blad2!$D$6" lockText="1" noThreeD="1"/>
</file>

<file path=xl/ctrlProps/ctrlProp30.xml><?xml version="1.0" encoding="utf-8"?>
<formControlPr xmlns="http://schemas.microsoft.com/office/spreadsheetml/2009/9/main" objectType="CheckBox" fmlaLink="Blad2!$D$7" lockText="1" noThreeD="1"/>
</file>

<file path=xl/ctrlProps/ctrlProp31.xml><?xml version="1.0" encoding="utf-8"?>
<formControlPr xmlns="http://schemas.microsoft.com/office/spreadsheetml/2009/9/main" objectType="CheckBox" fmlaLink="Blad2!$D$8" lockText="1" noThreeD="1"/>
</file>

<file path=xl/ctrlProps/ctrlProp32.xml><?xml version="1.0" encoding="utf-8"?>
<formControlPr xmlns="http://schemas.microsoft.com/office/spreadsheetml/2009/9/main" objectType="CheckBox" fmlaLink="Blad2!$D$9" lockText="1" noThreeD="1"/>
</file>

<file path=xl/ctrlProps/ctrlProp33.xml><?xml version="1.0" encoding="utf-8"?>
<formControlPr xmlns="http://schemas.microsoft.com/office/spreadsheetml/2009/9/main" objectType="CheckBox" fmlaLink="Blad2!$E$6" lockText="1" noThreeD="1"/>
</file>

<file path=xl/ctrlProps/ctrlProp34.xml><?xml version="1.0" encoding="utf-8"?>
<formControlPr xmlns="http://schemas.microsoft.com/office/spreadsheetml/2009/9/main" objectType="CheckBox" fmlaLink="Blad2!$E$7" lockText="1" noThreeD="1"/>
</file>

<file path=xl/ctrlProps/ctrlProp35.xml><?xml version="1.0" encoding="utf-8"?>
<formControlPr xmlns="http://schemas.microsoft.com/office/spreadsheetml/2009/9/main" objectType="CheckBox" fmlaLink="Blad2!$E$8" lockText="1" noThreeD="1"/>
</file>

<file path=xl/ctrlProps/ctrlProp36.xml><?xml version="1.0" encoding="utf-8"?>
<formControlPr xmlns="http://schemas.microsoft.com/office/spreadsheetml/2009/9/main" objectType="CheckBox" fmlaLink="Blad2!$E$9" lockText="1" noThreeD="1"/>
</file>

<file path=xl/ctrlProps/ctrlProp37.xml><?xml version="1.0" encoding="utf-8"?>
<formControlPr xmlns="http://schemas.microsoft.com/office/spreadsheetml/2009/9/main" objectType="CheckBox" fmlaLink="Blad2!$F$6" lockText="1" noThreeD="1"/>
</file>

<file path=xl/ctrlProps/ctrlProp38.xml><?xml version="1.0" encoding="utf-8"?>
<formControlPr xmlns="http://schemas.microsoft.com/office/spreadsheetml/2009/9/main" objectType="CheckBox" fmlaLink="Blad2!$F$7" lockText="1" noThreeD="1"/>
</file>

<file path=xl/ctrlProps/ctrlProp39.xml><?xml version="1.0" encoding="utf-8"?>
<formControlPr xmlns="http://schemas.microsoft.com/office/spreadsheetml/2009/9/main" objectType="CheckBox" fmlaLink="Blad2!$F$8" lockText="1" noThreeD="1"/>
</file>

<file path=xl/ctrlProps/ctrlProp40.xml><?xml version="1.0" encoding="utf-8"?>
<formControlPr xmlns="http://schemas.microsoft.com/office/spreadsheetml/2009/9/main" objectType="CheckBox" fmlaLink="Blad2!$F$9" lockText="1" noThreeD="1"/>
</file>

<file path=xl/ctrlProps/ctrlProp41.xml><?xml version="1.0" encoding="utf-8"?>
<formControlPr xmlns="http://schemas.microsoft.com/office/spreadsheetml/2009/9/main" objectType="CheckBox" fmlaLink="Blad2!$B$10" lockText="1" noThreeD="1"/>
</file>

<file path=xl/ctrlProps/ctrlProp42.xml><?xml version="1.0" encoding="utf-8"?>
<formControlPr xmlns="http://schemas.microsoft.com/office/spreadsheetml/2009/9/main" objectType="CheckBox" fmlaLink="Blad2!$B$11" lockText="1" noThreeD="1"/>
</file>

<file path=xl/ctrlProps/ctrlProp43.xml><?xml version="1.0" encoding="utf-8"?>
<formControlPr xmlns="http://schemas.microsoft.com/office/spreadsheetml/2009/9/main" objectType="CheckBox" fmlaLink="Blad2!$B$12" lockText="1" noThreeD="1"/>
</file>

<file path=xl/ctrlProps/ctrlProp44.xml><?xml version="1.0" encoding="utf-8"?>
<formControlPr xmlns="http://schemas.microsoft.com/office/spreadsheetml/2009/9/main" objectType="CheckBox" fmlaLink="Blad2!$B$13" lockText="1" noThreeD="1"/>
</file>

<file path=xl/ctrlProps/ctrlProp45.xml><?xml version="1.0" encoding="utf-8"?>
<formControlPr xmlns="http://schemas.microsoft.com/office/spreadsheetml/2009/9/main" objectType="CheckBox" fmlaLink="Blad2!$C$10" lockText="1" noThreeD="1"/>
</file>

<file path=xl/ctrlProps/ctrlProp46.xml><?xml version="1.0" encoding="utf-8"?>
<formControlPr xmlns="http://schemas.microsoft.com/office/spreadsheetml/2009/9/main" objectType="CheckBox" fmlaLink="Blad2!$C$11" lockText="1" noThreeD="1"/>
</file>

<file path=xl/ctrlProps/ctrlProp47.xml><?xml version="1.0" encoding="utf-8"?>
<formControlPr xmlns="http://schemas.microsoft.com/office/spreadsheetml/2009/9/main" objectType="CheckBox" fmlaLink="Blad2!$C$12" lockText="1" noThreeD="1"/>
</file>

<file path=xl/ctrlProps/ctrlProp48.xml><?xml version="1.0" encoding="utf-8"?>
<formControlPr xmlns="http://schemas.microsoft.com/office/spreadsheetml/2009/9/main" objectType="CheckBox" fmlaLink="Blad2!$C$13" lockText="1" noThreeD="1"/>
</file>

<file path=xl/ctrlProps/ctrlProp49.xml><?xml version="1.0" encoding="utf-8"?>
<formControlPr xmlns="http://schemas.microsoft.com/office/spreadsheetml/2009/9/main" objectType="CheckBox" fmlaLink="Blad2!$D$10" lockText="1" noThreeD="1"/>
</file>

<file path=xl/ctrlProps/ctrlProp50.xml><?xml version="1.0" encoding="utf-8"?>
<formControlPr xmlns="http://schemas.microsoft.com/office/spreadsheetml/2009/9/main" objectType="CheckBox" fmlaLink="Blad2!$D$11" lockText="1" noThreeD="1"/>
</file>

<file path=xl/ctrlProps/ctrlProp51.xml><?xml version="1.0" encoding="utf-8"?>
<formControlPr xmlns="http://schemas.microsoft.com/office/spreadsheetml/2009/9/main" objectType="CheckBox" fmlaLink="Blad2!$D$12" lockText="1" noThreeD="1"/>
</file>

<file path=xl/ctrlProps/ctrlProp52.xml><?xml version="1.0" encoding="utf-8"?>
<formControlPr xmlns="http://schemas.microsoft.com/office/spreadsheetml/2009/9/main" objectType="CheckBox" fmlaLink="Blad2!$D$13" lockText="1" noThreeD="1"/>
</file>

<file path=xl/ctrlProps/ctrlProp53.xml><?xml version="1.0" encoding="utf-8"?>
<formControlPr xmlns="http://schemas.microsoft.com/office/spreadsheetml/2009/9/main" objectType="CheckBox" fmlaLink="Blad2!$E$10" lockText="1" noThreeD="1"/>
</file>

<file path=xl/ctrlProps/ctrlProp54.xml><?xml version="1.0" encoding="utf-8"?>
<formControlPr xmlns="http://schemas.microsoft.com/office/spreadsheetml/2009/9/main" objectType="CheckBox" fmlaLink="Blad2!$E$11" lockText="1" noThreeD="1"/>
</file>

<file path=xl/ctrlProps/ctrlProp55.xml><?xml version="1.0" encoding="utf-8"?>
<formControlPr xmlns="http://schemas.microsoft.com/office/spreadsheetml/2009/9/main" objectType="CheckBox" fmlaLink="Blad2!$E$12" lockText="1" noThreeD="1"/>
</file>

<file path=xl/ctrlProps/ctrlProp56.xml><?xml version="1.0" encoding="utf-8"?>
<formControlPr xmlns="http://schemas.microsoft.com/office/spreadsheetml/2009/9/main" objectType="CheckBox" fmlaLink="Blad2!$E$13" lockText="1" noThreeD="1"/>
</file>

<file path=xl/ctrlProps/ctrlProp57.xml><?xml version="1.0" encoding="utf-8"?>
<formControlPr xmlns="http://schemas.microsoft.com/office/spreadsheetml/2009/9/main" objectType="CheckBox" fmlaLink="Blad2!$F$10" lockText="1" noThreeD="1"/>
</file>

<file path=xl/ctrlProps/ctrlProp58.xml><?xml version="1.0" encoding="utf-8"?>
<formControlPr xmlns="http://schemas.microsoft.com/office/spreadsheetml/2009/9/main" objectType="CheckBox" fmlaLink="Blad2!$F$11" lockText="1" noThreeD="1"/>
</file>

<file path=xl/ctrlProps/ctrlProp59.xml><?xml version="1.0" encoding="utf-8"?>
<formControlPr xmlns="http://schemas.microsoft.com/office/spreadsheetml/2009/9/main" objectType="CheckBox" fmlaLink="Blad2!$F$12" lockText="1" noThreeD="1"/>
</file>

<file path=xl/ctrlProps/ctrlProp60.xml><?xml version="1.0" encoding="utf-8"?>
<formControlPr xmlns="http://schemas.microsoft.com/office/spreadsheetml/2009/9/main" objectType="CheckBox" fmlaLink="Blad2!$F$13" lockText="1" noThreeD="1"/>
</file>

<file path=xl/ctrlProps/ctrlProp61.xml><?xml version="1.0" encoding="utf-8"?>
<formControlPr xmlns="http://schemas.microsoft.com/office/spreadsheetml/2009/9/main" objectType="CheckBox" fmlaLink="Blad2!$B$14" lockText="1" noThreeD="1"/>
</file>

<file path=xl/ctrlProps/ctrlProp62.xml><?xml version="1.0" encoding="utf-8"?>
<formControlPr xmlns="http://schemas.microsoft.com/office/spreadsheetml/2009/9/main" objectType="CheckBox" fmlaLink="Blad2!$C$14" lockText="1" noThreeD="1"/>
</file>

<file path=xl/ctrlProps/ctrlProp63.xml><?xml version="1.0" encoding="utf-8"?>
<formControlPr xmlns="http://schemas.microsoft.com/office/spreadsheetml/2009/9/main" objectType="CheckBox" fmlaLink="Blad2!$D$14" lockText="1" noThreeD="1"/>
</file>

<file path=xl/ctrlProps/ctrlProp64.xml><?xml version="1.0" encoding="utf-8"?>
<formControlPr xmlns="http://schemas.microsoft.com/office/spreadsheetml/2009/9/main" objectType="CheckBox" fmlaLink="Blad2!$E$14" lockText="1" noThreeD="1"/>
</file>

<file path=xl/ctrlProps/ctrlProp65.xml><?xml version="1.0" encoding="utf-8"?>
<formControlPr xmlns="http://schemas.microsoft.com/office/spreadsheetml/2009/9/main" objectType="CheckBox" fmlaLink="Blad2!$F$14" lockText="1" noThreeD="1"/>
</file>

<file path=xl/ctrlProps/ctrlProp66.xml><?xml version="1.0" encoding="utf-8"?>
<formControlPr xmlns="http://schemas.microsoft.com/office/spreadsheetml/2009/9/main" objectType="CheckBox" fmlaLink="Blad2!$B$15" lockText="1" noThreeD="1"/>
</file>

<file path=xl/ctrlProps/ctrlProp67.xml><?xml version="1.0" encoding="utf-8"?>
<formControlPr xmlns="http://schemas.microsoft.com/office/spreadsheetml/2009/9/main" objectType="CheckBox" fmlaLink="Blad2!$C$15" lockText="1" noThreeD="1"/>
</file>

<file path=xl/ctrlProps/ctrlProp68.xml><?xml version="1.0" encoding="utf-8"?>
<formControlPr xmlns="http://schemas.microsoft.com/office/spreadsheetml/2009/9/main" objectType="CheckBox" fmlaLink="Blad2!$D$15" lockText="1" noThreeD="1"/>
</file>

<file path=xl/ctrlProps/ctrlProp69.xml><?xml version="1.0" encoding="utf-8"?>
<formControlPr xmlns="http://schemas.microsoft.com/office/spreadsheetml/2009/9/main" objectType="CheckBox" fmlaLink="Blad2!$E$15" lockText="1" noThreeD="1"/>
</file>

<file path=xl/ctrlProps/ctrlProp70.xml><?xml version="1.0" encoding="utf-8"?>
<formControlPr xmlns="http://schemas.microsoft.com/office/spreadsheetml/2009/9/main" objectType="CheckBox" fmlaLink="Blad2!$F$15" lockText="1" noThreeD="1"/>
</file>

<file path=xl/ctrlProps/ctrlProp71.xml><?xml version="1.0" encoding="utf-8"?>
<formControlPr xmlns="http://schemas.microsoft.com/office/spreadsheetml/2009/9/main" objectType="CheckBox" fmlaLink="Blad2!$B$16" lockText="1" noThreeD="1"/>
</file>

<file path=xl/ctrlProps/ctrlProp72.xml><?xml version="1.0" encoding="utf-8"?>
<formControlPr xmlns="http://schemas.microsoft.com/office/spreadsheetml/2009/9/main" objectType="CheckBox" fmlaLink="Blad2!$C$16" lockText="1" noThreeD="1"/>
</file>

<file path=xl/ctrlProps/ctrlProp73.xml><?xml version="1.0" encoding="utf-8"?>
<formControlPr xmlns="http://schemas.microsoft.com/office/spreadsheetml/2009/9/main" objectType="CheckBox" fmlaLink="Blad2!$D$16" lockText="1" noThreeD="1"/>
</file>

<file path=xl/ctrlProps/ctrlProp74.xml><?xml version="1.0" encoding="utf-8"?>
<formControlPr xmlns="http://schemas.microsoft.com/office/spreadsheetml/2009/9/main" objectType="CheckBox" fmlaLink="Blad2!$E$16" lockText="1" noThreeD="1"/>
</file>

<file path=xl/ctrlProps/ctrlProp75.xml><?xml version="1.0" encoding="utf-8"?>
<formControlPr xmlns="http://schemas.microsoft.com/office/spreadsheetml/2009/9/main" objectType="CheckBox" fmlaLink="Blad2!$F$16" lockText="1" noThreeD="1"/>
</file>

<file path=xl/ctrlProps/ctrlProp76.xml><?xml version="1.0" encoding="utf-8"?>
<formControlPr xmlns="http://schemas.microsoft.com/office/spreadsheetml/2009/9/main" objectType="CheckBox" fmlaLink="Blad2!$B$17" lockText="1" noThreeD="1"/>
</file>

<file path=xl/ctrlProps/ctrlProp77.xml><?xml version="1.0" encoding="utf-8"?>
<formControlPr xmlns="http://schemas.microsoft.com/office/spreadsheetml/2009/9/main" objectType="CheckBox" fmlaLink="Blad2!$C$17" lockText="1" noThreeD="1"/>
</file>

<file path=xl/ctrlProps/ctrlProp78.xml><?xml version="1.0" encoding="utf-8"?>
<formControlPr xmlns="http://schemas.microsoft.com/office/spreadsheetml/2009/9/main" objectType="CheckBox" fmlaLink="Blad2!$D$17" lockText="1" noThreeD="1"/>
</file>

<file path=xl/ctrlProps/ctrlProp79.xml><?xml version="1.0" encoding="utf-8"?>
<formControlPr xmlns="http://schemas.microsoft.com/office/spreadsheetml/2009/9/main" objectType="CheckBox" fmlaLink="Blad2!$E$17" lockText="1" noThreeD="1"/>
</file>

<file path=xl/ctrlProps/ctrlProp80.xml><?xml version="1.0" encoding="utf-8"?>
<formControlPr xmlns="http://schemas.microsoft.com/office/spreadsheetml/2009/9/main" objectType="CheckBox" fmlaLink="Blad2!$F$17" lockText="1" noThreeD="1"/>
</file>

<file path=xl/ctrlProps/ctrlProp81.xml><?xml version="1.0" encoding="utf-8"?>
<formControlPr xmlns="http://schemas.microsoft.com/office/spreadsheetml/2009/9/main" objectType="CheckBox" fmlaLink="Blad2!$B$18" lockText="1" noThreeD="1"/>
</file>

<file path=xl/ctrlProps/ctrlProp82.xml><?xml version="1.0" encoding="utf-8"?>
<formControlPr xmlns="http://schemas.microsoft.com/office/spreadsheetml/2009/9/main" objectType="CheckBox" fmlaLink="Blad2!$C$18" lockText="1" noThreeD="1"/>
</file>

<file path=xl/ctrlProps/ctrlProp83.xml><?xml version="1.0" encoding="utf-8"?>
<formControlPr xmlns="http://schemas.microsoft.com/office/spreadsheetml/2009/9/main" objectType="CheckBox" fmlaLink="Blad2!$D$18" lockText="1" noThreeD="1"/>
</file>

<file path=xl/ctrlProps/ctrlProp84.xml><?xml version="1.0" encoding="utf-8"?>
<formControlPr xmlns="http://schemas.microsoft.com/office/spreadsheetml/2009/9/main" objectType="CheckBox" fmlaLink="Blad2!$E$18" lockText="1" noThreeD="1"/>
</file>

<file path=xl/ctrlProps/ctrlProp85.xml><?xml version="1.0" encoding="utf-8"?>
<formControlPr xmlns="http://schemas.microsoft.com/office/spreadsheetml/2009/9/main" objectType="CheckBox" fmlaLink="Blad2!$F$18" lockText="1" noThreeD="1"/>
</file>

<file path=xl/ctrlProps/ctrlProp86.xml><?xml version="1.0" encoding="utf-8"?>
<formControlPr xmlns="http://schemas.microsoft.com/office/spreadsheetml/2009/9/main" objectType="CheckBox" fmlaLink="Blad2!$B$19" lockText="1" noThreeD="1"/>
</file>

<file path=xl/ctrlProps/ctrlProp87.xml><?xml version="1.0" encoding="utf-8"?>
<formControlPr xmlns="http://schemas.microsoft.com/office/spreadsheetml/2009/9/main" objectType="CheckBox" fmlaLink="Blad2!$C$19" lockText="1" noThreeD="1"/>
</file>

<file path=xl/ctrlProps/ctrlProp88.xml><?xml version="1.0" encoding="utf-8"?>
<formControlPr xmlns="http://schemas.microsoft.com/office/spreadsheetml/2009/9/main" objectType="CheckBox" fmlaLink="Blad2!$D$19" lockText="1" noThreeD="1"/>
</file>

<file path=xl/ctrlProps/ctrlProp89.xml><?xml version="1.0" encoding="utf-8"?>
<formControlPr xmlns="http://schemas.microsoft.com/office/spreadsheetml/2009/9/main" objectType="CheckBox" fmlaLink="Blad2!$E$19" lockText="1" noThreeD="1"/>
</file>

<file path=xl/ctrlProps/ctrlProp90.xml><?xml version="1.0" encoding="utf-8"?>
<formControlPr xmlns="http://schemas.microsoft.com/office/spreadsheetml/2009/9/main" objectType="CheckBox" fmlaLink="Blad2!$F$1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21</xdr:row>
          <xdr:rowOff>19050</xdr:rowOff>
        </xdr:from>
        <xdr:to>
          <xdr:col>3</xdr:col>
          <xdr:colOff>393700</xdr:colOff>
          <xdr:row>22</xdr:row>
          <xdr:rowOff>50800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21</xdr:row>
          <xdr:rowOff>19050</xdr:rowOff>
        </xdr:from>
        <xdr:to>
          <xdr:col>4</xdr:col>
          <xdr:colOff>393700</xdr:colOff>
          <xdr:row>22</xdr:row>
          <xdr:rowOff>50800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21</xdr:row>
          <xdr:rowOff>19050</xdr:rowOff>
        </xdr:from>
        <xdr:to>
          <xdr:col>5</xdr:col>
          <xdr:colOff>393700</xdr:colOff>
          <xdr:row>22</xdr:row>
          <xdr:rowOff>50800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21</xdr:row>
          <xdr:rowOff>19050</xdr:rowOff>
        </xdr:from>
        <xdr:to>
          <xdr:col>6</xdr:col>
          <xdr:colOff>393700</xdr:colOff>
          <xdr:row>22</xdr:row>
          <xdr:rowOff>50800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21</xdr:row>
          <xdr:rowOff>19050</xdr:rowOff>
        </xdr:from>
        <xdr:to>
          <xdr:col>7</xdr:col>
          <xdr:colOff>393700</xdr:colOff>
          <xdr:row>22</xdr:row>
          <xdr:rowOff>50800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23</xdr:row>
          <xdr:rowOff>19050</xdr:rowOff>
        </xdr:from>
        <xdr:to>
          <xdr:col>3</xdr:col>
          <xdr:colOff>393700</xdr:colOff>
          <xdr:row>24</xdr:row>
          <xdr:rowOff>50800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23</xdr:row>
          <xdr:rowOff>19050</xdr:rowOff>
        </xdr:from>
        <xdr:to>
          <xdr:col>4</xdr:col>
          <xdr:colOff>393700</xdr:colOff>
          <xdr:row>24</xdr:row>
          <xdr:rowOff>50800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23</xdr:row>
          <xdr:rowOff>19050</xdr:rowOff>
        </xdr:from>
        <xdr:to>
          <xdr:col>5</xdr:col>
          <xdr:colOff>393700</xdr:colOff>
          <xdr:row>24</xdr:row>
          <xdr:rowOff>50800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23</xdr:row>
          <xdr:rowOff>19050</xdr:rowOff>
        </xdr:from>
        <xdr:to>
          <xdr:col>6</xdr:col>
          <xdr:colOff>393700</xdr:colOff>
          <xdr:row>24</xdr:row>
          <xdr:rowOff>50800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23</xdr:row>
          <xdr:rowOff>19050</xdr:rowOff>
        </xdr:from>
        <xdr:to>
          <xdr:col>7</xdr:col>
          <xdr:colOff>393700</xdr:colOff>
          <xdr:row>24</xdr:row>
          <xdr:rowOff>50800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28</xdr:row>
          <xdr:rowOff>19050</xdr:rowOff>
        </xdr:from>
        <xdr:to>
          <xdr:col>3</xdr:col>
          <xdr:colOff>393700</xdr:colOff>
          <xdr:row>28</xdr:row>
          <xdr:rowOff>241300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28</xdr:row>
          <xdr:rowOff>19050</xdr:rowOff>
        </xdr:from>
        <xdr:to>
          <xdr:col>4</xdr:col>
          <xdr:colOff>393700</xdr:colOff>
          <xdr:row>28</xdr:row>
          <xdr:rowOff>241300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28</xdr:row>
          <xdr:rowOff>19050</xdr:rowOff>
        </xdr:from>
        <xdr:to>
          <xdr:col>5</xdr:col>
          <xdr:colOff>393700</xdr:colOff>
          <xdr:row>28</xdr:row>
          <xdr:rowOff>241300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28</xdr:row>
          <xdr:rowOff>19050</xdr:rowOff>
        </xdr:from>
        <xdr:to>
          <xdr:col>6</xdr:col>
          <xdr:colOff>393700</xdr:colOff>
          <xdr:row>28</xdr:row>
          <xdr:rowOff>241300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28</xdr:row>
          <xdr:rowOff>19050</xdr:rowOff>
        </xdr:from>
        <xdr:to>
          <xdr:col>7</xdr:col>
          <xdr:colOff>393700</xdr:colOff>
          <xdr:row>28</xdr:row>
          <xdr:rowOff>241300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29</xdr:row>
          <xdr:rowOff>19050</xdr:rowOff>
        </xdr:from>
        <xdr:to>
          <xdr:col>3</xdr:col>
          <xdr:colOff>393700</xdr:colOff>
          <xdr:row>30</xdr:row>
          <xdr:rowOff>50800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29</xdr:row>
          <xdr:rowOff>19050</xdr:rowOff>
        </xdr:from>
        <xdr:to>
          <xdr:col>4</xdr:col>
          <xdr:colOff>393700</xdr:colOff>
          <xdr:row>30</xdr:row>
          <xdr:rowOff>50800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29</xdr:row>
          <xdr:rowOff>19050</xdr:rowOff>
        </xdr:from>
        <xdr:to>
          <xdr:col>5</xdr:col>
          <xdr:colOff>393700</xdr:colOff>
          <xdr:row>30</xdr:row>
          <xdr:rowOff>50800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29</xdr:row>
          <xdr:rowOff>19050</xdr:rowOff>
        </xdr:from>
        <xdr:to>
          <xdr:col>6</xdr:col>
          <xdr:colOff>393700</xdr:colOff>
          <xdr:row>30</xdr:row>
          <xdr:rowOff>50800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29</xdr:row>
          <xdr:rowOff>19050</xdr:rowOff>
        </xdr:from>
        <xdr:to>
          <xdr:col>7</xdr:col>
          <xdr:colOff>393700</xdr:colOff>
          <xdr:row>30</xdr:row>
          <xdr:rowOff>50800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34</xdr:row>
          <xdr:rowOff>57150</xdr:rowOff>
        </xdr:from>
        <xdr:to>
          <xdr:col>3</xdr:col>
          <xdr:colOff>393700</xdr:colOff>
          <xdr:row>34</xdr:row>
          <xdr:rowOff>279400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36</xdr:row>
          <xdr:rowOff>19050</xdr:rowOff>
        </xdr:from>
        <xdr:to>
          <xdr:col>3</xdr:col>
          <xdr:colOff>393700</xdr:colOff>
          <xdr:row>36</xdr:row>
          <xdr:rowOff>241300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38</xdr:row>
          <xdr:rowOff>19050</xdr:rowOff>
        </xdr:from>
        <xdr:to>
          <xdr:col>3</xdr:col>
          <xdr:colOff>393700</xdr:colOff>
          <xdr:row>38</xdr:row>
          <xdr:rowOff>241300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40</xdr:row>
          <xdr:rowOff>19050</xdr:rowOff>
        </xdr:from>
        <xdr:to>
          <xdr:col>3</xdr:col>
          <xdr:colOff>393700</xdr:colOff>
          <xdr:row>40</xdr:row>
          <xdr:rowOff>241300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34</xdr:row>
          <xdr:rowOff>57150</xdr:rowOff>
        </xdr:from>
        <xdr:to>
          <xdr:col>4</xdr:col>
          <xdr:colOff>393700</xdr:colOff>
          <xdr:row>34</xdr:row>
          <xdr:rowOff>279400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36</xdr:row>
          <xdr:rowOff>19050</xdr:rowOff>
        </xdr:from>
        <xdr:to>
          <xdr:col>4</xdr:col>
          <xdr:colOff>393700</xdr:colOff>
          <xdr:row>36</xdr:row>
          <xdr:rowOff>241300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38</xdr:row>
          <xdr:rowOff>19050</xdr:rowOff>
        </xdr:from>
        <xdr:to>
          <xdr:col>4</xdr:col>
          <xdr:colOff>393700</xdr:colOff>
          <xdr:row>38</xdr:row>
          <xdr:rowOff>241300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40</xdr:row>
          <xdr:rowOff>19050</xdr:rowOff>
        </xdr:from>
        <xdr:to>
          <xdr:col>4</xdr:col>
          <xdr:colOff>393700</xdr:colOff>
          <xdr:row>40</xdr:row>
          <xdr:rowOff>241300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34</xdr:row>
          <xdr:rowOff>57150</xdr:rowOff>
        </xdr:from>
        <xdr:to>
          <xdr:col>5</xdr:col>
          <xdr:colOff>393700</xdr:colOff>
          <xdr:row>34</xdr:row>
          <xdr:rowOff>279400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36</xdr:row>
          <xdr:rowOff>19050</xdr:rowOff>
        </xdr:from>
        <xdr:to>
          <xdr:col>5</xdr:col>
          <xdr:colOff>393700</xdr:colOff>
          <xdr:row>36</xdr:row>
          <xdr:rowOff>241300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38</xdr:row>
          <xdr:rowOff>19050</xdr:rowOff>
        </xdr:from>
        <xdr:to>
          <xdr:col>5</xdr:col>
          <xdr:colOff>393700</xdr:colOff>
          <xdr:row>38</xdr:row>
          <xdr:rowOff>241300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40</xdr:row>
          <xdr:rowOff>19050</xdr:rowOff>
        </xdr:from>
        <xdr:to>
          <xdr:col>5</xdr:col>
          <xdr:colOff>393700</xdr:colOff>
          <xdr:row>40</xdr:row>
          <xdr:rowOff>241300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34</xdr:row>
          <xdr:rowOff>57150</xdr:rowOff>
        </xdr:from>
        <xdr:to>
          <xdr:col>6</xdr:col>
          <xdr:colOff>393700</xdr:colOff>
          <xdr:row>34</xdr:row>
          <xdr:rowOff>279400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36</xdr:row>
          <xdr:rowOff>19050</xdr:rowOff>
        </xdr:from>
        <xdr:to>
          <xdr:col>6</xdr:col>
          <xdr:colOff>393700</xdr:colOff>
          <xdr:row>36</xdr:row>
          <xdr:rowOff>241300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38</xdr:row>
          <xdr:rowOff>19050</xdr:rowOff>
        </xdr:from>
        <xdr:to>
          <xdr:col>6</xdr:col>
          <xdr:colOff>393700</xdr:colOff>
          <xdr:row>38</xdr:row>
          <xdr:rowOff>241300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40</xdr:row>
          <xdr:rowOff>19050</xdr:rowOff>
        </xdr:from>
        <xdr:to>
          <xdr:col>6</xdr:col>
          <xdr:colOff>393700</xdr:colOff>
          <xdr:row>40</xdr:row>
          <xdr:rowOff>241300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34</xdr:row>
          <xdr:rowOff>50800</xdr:rowOff>
        </xdr:from>
        <xdr:to>
          <xdr:col>7</xdr:col>
          <xdr:colOff>400050</xdr:colOff>
          <xdr:row>34</xdr:row>
          <xdr:rowOff>266700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36</xdr:row>
          <xdr:rowOff>19050</xdr:rowOff>
        </xdr:from>
        <xdr:to>
          <xdr:col>7</xdr:col>
          <xdr:colOff>393700</xdr:colOff>
          <xdr:row>36</xdr:row>
          <xdr:rowOff>241300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38</xdr:row>
          <xdr:rowOff>19050</xdr:rowOff>
        </xdr:from>
        <xdr:to>
          <xdr:col>7</xdr:col>
          <xdr:colOff>393700</xdr:colOff>
          <xdr:row>38</xdr:row>
          <xdr:rowOff>241300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40</xdr:row>
          <xdr:rowOff>19050</xdr:rowOff>
        </xdr:from>
        <xdr:to>
          <xdr:col>7</xdr:col>
          <xdr:colOff>393700</xdr:colOff>
          <xdr:row>40</xdr:row>
          <xdr:rowOff>241300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48</xdr:row>
          <xdr:rowOff>19050</xdr:rowOff>
        </xdr:from>
        <xdr:to>
          <xdr:col>3</xdr:col>
          <xdr:colOff>393700</xdr:colOff>
          <xdr:row>49</xdr:row>
          <xdr:rowOff>50800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51</xdr:row>
          <xdr:rowOff>19050</xdr:rowOff>
        </xdr:from>
        <xdr:to>
          <xdr:col>3</xdr:col>
          <xdr:colOff>393700</xdr:colOff>
          <xdr:row>52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53</xdr:row>
          <xdr:rowOff>19050</xdr:rowOff>
        </xdr:from>
        <xdr:to>
          <xdr:col>3</xdr:col>
          <xdr:colOff>393700</xdr:colOff>
          <xdr:row>54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55</xdr:row>
          <xdr:rowOff>19050</xdr:rowOff>
        </xdr:from>
        <xdr:to>
          <xdr:col>3</xdr:col>
          <xdr:colOff>393700</xdr:colOff>
          <xdr:row>56</xdr:row>
          <xdr:rowOff>50800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48</xdr:row>
          <xdr:rowOff>19050</xdr:rowOff>
        </xdr:from>
        <xdr:to>
          <xdr:col>4</xdr:col>
          <xdr:colOff>393700</xdr:colOff>
          <xdr:row>49</xdr:row>
          <xdr:rowOff>50800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51</xdr:row>
          <xdr:rowOff>19050</xdr:rowOff>
        </xdr:from>
        <xdr:to>
          <xdr:col>4</xdr:col>
          <xdr:colOff>393700</xdr:colOff>
          <xdr:row>52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53</xdr:row>
          <xdr:rowOff>19050</xdr:rowOff>
        </xdr:from>
        <xdr:to>
          <xdr:col>4</xdr:col>
          <xdr:colOff>393700</xdr:colOff>
          <xdr:row>54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55</xdr:row>
          <xdr:rowOff>19050</xdr:rowOff>
        </xdr:from>
        <xdr:to>
          <xdr:col>4</xdr:col>
          <xdr:colOff>393700</xdr:colOff>
          <xdr:row>56</xdr:row>
          <xdr:rowOff>50800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48</xdr:row>
          <xdr:rowOff>19050</xdr:rowOff>
        </xdr:from>
        <xdr:to>
          <xdr:col>5</xdr:col>
          <xdr:colOff>393700</xdr:colOff>
          <xdr:row>49</xdr:row>
          <xdr:rowOff>50800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51</xdr:row>
          <xdr:rowOff>19050</xdr:rowOff>
        </xdr:from>
        <xdr:to>
          <xdr:col>5</xdr:col>
          <xdr:colOff>393700</xdr:colOff>
          <xdr:row>52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53</xdr:row>
          <xdr:rowOff>19050</xdr:rowOff>
        </xdr:from>
        <xdr:to>
          <xdr:col>5</xdr:col>
          <xdr:colOff>393700</xdr:colOff>
          <xdr:row>54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55</xdr:row>
          <xdr:rowOff>19050</xdr:rowOff>
        </xdr:from>
        <xdr:to>
          <xdr:col>5</xdr:col>
          <xdr:colOff>393700</xdr:colOff>
          <xdr:row>56</xdr:row>
          <xdr:rowOff>50800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48</xdr:row>
          <xdr:rowOff>19050</xdr:rowOff>
        </xdr:from>
        <xdr:to>
          <xdr:col>6</xdr:col>
          <xdr:colOff>393700</xdr:colOff>
          <xdr:row>49</xdr:row>
          <xdr:rowOff>50800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51</xdr:row>
          <xdr:rowOff>19050</xdr:rowOff>
        </xdr:from>
        <xdr:to>
          <xdr:col>6</xdr:col>
          <xdr:colOff>393700</xdr:colOff>
          <xdr:row>52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53</xdr:row>
          <xdr:rowOff>19050</xdr:rowOff>
        </xdr:from>
        <xdr:to>
          <xdr:col>6</xdr:col>
          <xdr:colOff>393700</xdr:colOff>
          <xdr:row>54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55</xdr:row>
          <xdr:rowOff>19050</xdr:rowOff>
        </xdr:from>
        <xdr:to>
          <xdr:col>6</xdr:col>
          <xdr:colOff>393700</xdr:colOff>
          <xdr:row>56</xdr:row>
          <xdr:rowOff>50800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48</xdr:row>
          <xdr:rowOff>19050</xdr:rowOff>
        </xdr:from>
        <xdr:to>
          <xdr:col>7</xdr:col>
          <xdr:colOff>393700</xdr:colOff>
          <xdr:row>49</xdr:row>
          <xdr:rowOff>50800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51</xdr:row>
          <xdr:rowOff>19050</xdr:rowOff>
        </xdr:from>
        <xdr:to>
          <xdr:col>7</xdr:col>
          <xdr:colOff>393700</xdr:colOff>
          <xdr:row>52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53</xdr:row>
          <xdr:rowOff>19050</xdr:rowOff>
        </xdr:from>
        <xdr:to>
          <xdr:col>7</xdr:col>
          <xdr:colOff>393700</xdr:colOff>
          <xdr:row>54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55</xdr:row>
          <xdr:rowOff>19050</xdr:rowOff>
        </xdr:from>
        <xdr:to>
          <xdr:col>7</xdr:col>
          <xdr:colOff>393700</xdr:colOff>
          <xdr:row>56</xdr:row>
          <xdr:rowOff>50800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57</xdr:row>
          <xdr:rowOff>19050</xdr:rowOff>
        </xdr:from>
        <xdr:to>
          <xdr:col>3</xdr:col>
          <xdr:colOff>393700</xdr:colOff>
          <xdr:row>58</xdr:row>
          <xdr:rowOff>31750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57</xdr:row>
          <xdr:rowOff>19050</xdr:rowOff>
        </xdr:from>
        <xdr:to>
          <xdr:col>4</xdr:col>
          <xdr:colOff>393700</xdr:colOff>
          <xdr:row>58</xdr:row>
          <xdr:rowOff>31750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57</xdr:row>
          <xdr:rowOff>19050</xdr:rowOff>
        </xdr:from>
        <xdr:to>
          <xdr:col>5</xdr:col>
          <xdr:colOff>393700</xdr:colOff>
          <xdr:row>58</xdr:row>
          <xdr:rowOff>31750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57</xdr:row>
          <xdr:rowOff>19050</xdr:rowOff>
        </xdr:from>
        <xdr:to>
          <xdr:col>6</xdr:col>
          <xdr:colOff>393700</xdr:colOff>
          <xdr:row>58</xdr:row>
          <xdr:rowOff>31750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57</xdr:row>
          <xdr:rowOff>19050</xdr:rowOff>
        </xdr:from>
        <xdr:to>
          <xdr:col>7</xdr:col>
          <xdr:colOff>393700</xdr:colOff>
          <xdr:row>58</xdr:row>
          <xdr:rowOff>31750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60</xdr:row>
          <xdr:rowOff>19050</xdr:rowOff>
        </xdr:from>
        <xdr:to>
          <xdr:col>3</xdr:col>
          <xdr:colOff>393700</xdr:colOff>
          <xdr:row>61</xdr:row>
          <xdr:rowOff>50800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60</xdr:row>
          <xdr:rowOff>19050</xdr:rowOff>
        </xdr:from>
        <xdr:to>
          <xdr:col>4</xdr:col>
          <xdr:colOff>393700</xdr:colOff>
          <xdr:row>61</xdr:row>
          <xdr:rowOff>50800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60</xdr:row>
          <xdr:rowOff>19050</xdr:rowOff>
        </xdr:from>
        <xdr:to>
          <xdr:col>5</xdr:col>
          <xdr:colOff>393700</xdr:colOff>
          <xdr:row>61</xdr:row>
          <xdr:rowOff>50800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60</xdr:row>
          <xdr:rowOff>19050</xdr:rowOff>
        </xdr:from>
        <xdr:to>
          <xdr:col>6</xdr:col>
          <xdr:colOff>393700</xdr:colOff>
          <xdr:row>61</xdr:row>
          <xdr:rowOff>50800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60</xdr:row>
          <xdr:rowOff>19050</xdr:rowOff>
        </xdr:from>
        <xdr:to>
          <xdr:col>7</xdr:col>
          <xdr:colOff>393700</xdr:colOff>
          <xdr:row>61</xdr:row>
          <xdr:rowOff>50800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63</xdr:row>
          <xdr:rowOff>19050</xdr:rowOff>
        </xdr:from>
        <xdr:to>
          <xdr:col>3</xdr:col>
          <xdr:colOff>393700</xdr:colOff>
          <xdr:row>64</xdr:row>
          <xdr:rowOff>50800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63</xdr:row>
          <xdr:rowOff>19050</xdr:rowOff>
        </xdr:from>
        <xdr:to>
          <xdr:col>4</xdr:col>
          <xdr:colOff>393700</xdr:colOff>
          <xdr:row>64</xdr:row>
          <xdr:rowOff>50800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63</xdr:row>
          <xdr:rowOff>19050</xdr:rowOff>
        </xdr:from>
        <xdr:to>
          <xdr:col>5</xdr:col>
          <xdr:colOff>393700</xdr:colOff>
          <xdr:row>64</xdr:row>
          <xdr:rowOff>50800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63</xdr:row>
          <xdr:rowOff>19050</xdr:rowOff>
        </xdr:from>
        <xdr:to>
          <xdr:col>6</xdr:col>
          <xdr:colOff>393700</xdr:colOff>
          <xdr:row>64</xdr:row>
          <xdr:rowOff>50800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63</xdr:row>
          <xdr:rowOff>19050</xdr:rowOff>
        </xdr:from>
        <xdr:to>
          <xdr:col>7</xdr:col>
          <xdr:colOff>393700</xdr:colOff>
          <xdr:row>64</xdr:row>
          <xdr:rowOff>50800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66</xdr:row>
          <xdr:rowOff>19050</xdr:rowOff>
        </xdr:from>
        <xdr:to>
          <xdr:col>3</xdr:col>
          <xdr:colOff>393700</xdr:colOff>
          <xdr:row>67</xdr:row>
          <xdr:rowOff>50800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66</xdr:row>
          <xdr:rowOff>19050</xdr:rowOff>
        </xdr:from>
        <xdr:to>
          <xdr:col>4</xdr:col>
          <xdr:colOff>393700</xdr:colOff>
          <xdr:row>67</xdr:row>
          <xdr:rowOff>50800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66</xdr:row>
          <xdr:rowOff>19050</xdr:rowOff>
        </xdr:from>
        <xdr:to>
          <xdr:col>5</xdr:col>
          <xdr:colOff>393700</xdr:colOff>
          <xdr:row>67</xdr:row>
          <xdr:rowOff>50800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66</xdr:row>
          <xdr:rowOff>19050</xdr:rowOff>
        </xdr:from>
        <xdr:to>
          <xdr:col>6</xdr:col>
          <xdr:colOff>393700</xdr:colOff>
          <xdr:row>67</xdr:row>
          <xdr:rowOff>50800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66</xdr:row>
          <xdr:rowOff>19050</xdr:rowOff>
        </xdr:from>
        <xdr:to>
          <xdr:col>7</xdr:col>
          <xdr:colOff>393700</xdr:colOff>
          <xdr:row>67</xdr:row>
          <xdr:rowOff>50800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68</xdr:row>
          <xdr:rowOff>19050</xdr:rowOff>
        </xdr:from>
        <xdr:to>
          <xdr:col>3</xdr:col>
          <xdr:colOff>393700</xdr:colOff>
          <xdr:row>69</xdr:row>
          <xdr:rowOff>50800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68</xdr:row>
          <xdr:rowOff>19050</xdr:rowOff>
        </xdr:from>
        <xdr:to>
          <xdr:col>4</xdr:col>
          <xdr:colOff>393700</xdr:colOff>
          <xdr:row>69</xdr:row>
          <xdr:rowOff>50800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68</xdr:row>
          <xdr:rowOff>19050</xdr:rowOff>
        </xdr:from>
        <xdr:to>
          <xdr:col>5</xdr:col>
          <xdr:colOff>393700</xdr:colOff>
          <xdr:row>69</xdr:row>
          <xdr:rowOff>50800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68</xdr:row>
          <xdr:rowOff>19050</xdr:rowOff>
        </xdr:from>
        <xdr:to>
          <xdr:col>6</xdr:col>
          <xdr:colOff>393700</xdr:colOff>
          <xdr:row>69</xdr:row>
          <xdr:rowOff>50800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68</xdr:row>
          <xdr:rowOff>19050</xdr:rowOff>
        </xdr:from>
        <xdr:to>
          <xdr:col>7</xdr:col>
          <xdr:colOff>393700</xdr:colOff>
          <xdr:row>69</xdr:row>
          <xdr:rowOff>50800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70</xdr:row>
          <xdr:rowOff>19050</xdr:rowOff>
        </xdr:from>
        <xdr:to>
          <xdr:col>3</xdr:col>
          <xdr:colOff>393700</xdr:colOff>
          <xdr:row>71</xdr:row>
          <xdr:rowOff>50800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88900</xdr:colOff>
          <xdr:row>70</xdr:row>
          <xdr:rowOff>19050</xdr:rowOff>
        </xdr:from>
        <xdr:to>
          <xdr:col>4</xdr:col>
          <xdr:colOff>393700</xdr:colOff>
          <xdr:row>71</xdr:row>
          <xdr:rowOff>50800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70</xdr:row>
          <xdr:rowOff>19050</xdr:rowOff>
        </xdr:from>
        <xdr:to>
          <xdr:col>5</xdr:col>
          <xdr:colOff>393700</xdr:colOff>
          <xdr:row>71</xdr:row>
          <xdr:rowOff>50800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70</xdr:row>
          <xdr:rowOff>19050</xdr:rowOff>
        </xdr:from>
        <xdr:to>
          <xdr:col>6</xdr:col>
          <xdr:colOff>393700</xdr:colOff>
          <xdr:row>71</xdr:row>
          <xdr:rowOff>50800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70</xdr:row>
          <xdr:rowOff>19050</xdr:rowOff>
        </xdr:from>
        <xdr:to>
          <xdr:col>7</xdr:col>
          <xdr:colOff>393700</xdr:colOff>
          <xdr:row>71</xdr:row>
          <xdr:rowOff>50800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11"/>
  <sheetViews>
    <sheetView tabSelected="1" zoomScaleNormal="100" zoomScaleSheetLayoutView="100" workbookViewId="0">
      <selection activeCell="A60" sqref="A60:C62"/>
    </sheetView>
  </sheetViews>
  <sheetFormatPr defaultColWidth="9.1796875" defaultRowHeight="14.5" x14ac:dyDescent="0.35"/>
  <cols>
    <col min="1" max="1" width="9.1796875" style="9"/>
    <col min="2" max="2" width="11.81640625" style="9" customWidth="1"/>
    <col min="3" max="3" width="8" style="9" customWidth="1"/>
    <col min="4" max="4" width="6.54296875" style="9" customWidth="1"/>
    <col min="5" max="5" width="6" style="9" customWidth="1"/>
    <col min="6" max="8" width="6.453125" style="9" customWidth="1"/>
    <col min="9" max="9" width="11.1796875" style="102" customWidth="1"/>
    <col min="10" max="10" width="26.1796875" style="102" customWidth="1"/>
    <col min="11" max="11" width="15.7265625" style="19" customWidth="1"/>
    <col min="12" max="13" width="9.1796875" style="19"/>
    <col min="14" max="14" width="11.81640625" style="19" bestFit="1" customWidth="1"/>
    <col min="15" max="16384" width="9.1796875" style="19"/>
  </cols>
  <sheetData>
    <row r="1" spans="1:14" ht="19" thickBot="1" x14ac:dyDescent="0.5">
      <c r="A1" s="157"/>
      <c r="B1" s="158"/>
      <c r="C1" s="159" t="s">
        <v>49</v>
      </c>
      <c r="D1" s="158"/>
      <c r="E1" s="158"/>
      <c r="F1" s="158"/>
      <c r="G1" s="158"/>
      <c r="H1" s="158"/>
      <c r="I1" s="160"/>
      <c r="J1" s="161"/>
      <c r="K1" s="5"/>
      <c r="L1" s="5"/>
      <c r="M1" s="5"/>
      <c r="N1" s="5"/>
    </row>
    <row r="2" spans="1:14" ht="15" customHeight="1" thickBot="1" x14ac:dyDescent="0.4">
      <c r="A2" s="51"/>
      <c r="B2" s="5"/>
      <c r="C2" s="5"/>
      <c r="D2" s="5"/>
      <c r="E2" s="5"/>
      <c r="F2" s="5"/>
      <c r="G2" s="5"/>
      <c r="H2" s="5"/>
      <c r="I2" s="1"/>
      <c r="K2" s="1"/>
      <c r="L2" s="5"/>
    </row>
    <row r="3" spans="1:14" ht="30" customHeight="1" x14ac:dyDescent="0.35">
      <c r="A3" s="153" t="s">
        <v>0</v>
      </c>
      <c r="B3" s="154"/>
      <c r="C3" s="210"/>
      <c r="D3" s="211"/>
      <c r="E3" s="212"/>
      <c r="F3" s="155" t="s">
        <v>2</v>
      </c>
      <c r="G3" s="156"/>
      <c r="H3" s="154"/>
      <c r="I3" s="210"/>
      <c r="J3" s="224"/>
    </row>
    <row r="4" spans="1:14" ht="19.5" customHeight="1" x14ac:dyDescent="0.35">
      <c r="A4" s="179" t="s">
        <v>31</v>
      </c>
      <c r="B4" s="180"/>
      <c r="C4" s="213"/>
      <c r="D4" s="213"/>
      <c r="E4" s="214"/>
      <c r="F4" s="183" t="s">
        <v>48</v>
      </c>
      <c r="G4" s="180"/>
      <c r="H4" s="184"/>
      <c r="I4" s="199"/>
      <c r="J4" s="220"/>
    </row>
    <row r="5" spans="1:14" ht="13.5" customHeight="1" x14ac:dyDescent="0.35">
      <c r="A5" s="181"/>
      <c r="B5" s="182"/>
      <c r="C5" s="215"/>
      <c r="D5" s="215"/>
      <c r="E5" s="216"/>
      <c r="F5" s="185"/>
      <c r="G5" s="182"/>
      <c r="H5" s="186"/>
      <c r="I5" s="221"/>
      <c r="J5" s="222"/>
    </row>
    <row r="6" spans="1:14" ht="20.149999999999999" customHeight="1" x14ac:dyDescent="0.35">
      <c r="A6" s="148" t="s">
        <v>1</v>
      </c>
      <c r="B6" s="149"/>
      <c r="C6" s="217"/>
      <c r="D6" s="218"/>
      <c r="E6" s="219"/>
      <c r="F6" s="150" t="s">
        <v>3</v>
      </c>
      <c r="G6" s="151"/>
      <c r="H6" s="151"/>
      <c r="I6" s="218"/>
      <c r="J6" s="223"/>
    </row>
    <row r="7" spans="1:14" x14ac:dyDescent="0.35">
      <c r="A7" s="110"/>
      <c r="B7" s="1"/>
      <c r="C7" s="1"/>
      <c r="D7" s="1"/>
      <c r="E7" s="1"/>
      <c r="F7" s="1"/>
      <c r="G7" s="1"/>
      <c r="H7" s="1"/>
      <c r="I7" s="1"/>
      <c r="J7" s="64"/>
    </row>
    <row r="8" spans="1:14" ht="15" customHeight="1" x14ac:dyDescent="0.35">
      <c r="A8" s="152" t="s">
        <v>4</v>
      </c>
      <c r="B8" s="68"/>
      <c r="C8" s="68"/>
      <c r="D8" s="68"/>
      <c r="E8" s="68"/>
      <c r="F8" s="68"/>
      <c r="G8" s="68"/>
      <c r="H8" s="68"/>
      <c r="I8" s="68"/>
      <c r="J8" s="69"/>
    </row>
    <row r="9" spans="1:14" ht="19.5" customHeight="1" x14ac:dyDescent="0.35">
      <c r="A9" s="105" t="s">
        <v>58</v>
      </c>
      <c r="B9" s="106"/>
      <c r="C9" s="106"/>
      <c r="D9" s="106"/>
      <c r="E9" s="107"/>
      <c r="F9" s="196"/>
      <c r="G9" s="197"/>
      <c r="H9" s="197"/>
      <c r="I9" s="197"/>
      <c r="J9" s="198"/>
    </row>
    <row r="10" spans="1:14" ht="20.149999999999999" customHeight="1" x14ac:dyDescent="0.35">
      <c r="A10" s="105" t="s">
        <v>5</v>
      </c>
      <c r="B10" s="106"/>
      <c r="C10" s="106"/>
      <c r="D10" s="106"/>
      <c r="E10" s="107"/>
      <c r="F10" s="196"/>
      <c r="G10" s="197"/>
      <c r="H10" s="197"/>
      <c r="I10" s="197"/>
      <c r="J10" s="198"/>
    </row>
    <row r="11" spans="1:14" ht="15" customHeight="1" x14ac:dyDescent="0.35">
      <c r="A11" s="38" t="s">
        <v>59</v>
      </c>
      <c r="B11" s="26"/>
      <c r="C11" s="26"/>
      <c r="D11" s="26"/>
      <c r="E11" s="27"/>
      <c r="F11" s="162"/>
      <c r="G11" s="162"/>
      <c r="I11" s="162"/>
      <c r="J11" s="163"/>
    </row>
    <row r="12" spans="1:14" x14ac:dyDescent="0.35">
      <c r="A12" s="37"/>
      <c r="B12" s="31"/>
      <c r="C12" s="31"/>
      <c r="D12" s="31"/>
      <c r="E12" s="34"/>
      <c r="F12" s="102"/>
      <c r="G12" s="102"/>
      <c r="H12" s="102"/>
      <c r="J12" s="164"/>
    </row>
    <row r="13" spans="1:14" ht="20.149999999999999" customHeight="1" x14ac:dyDescent="0.35">
      <c r="A13" s="105" t="s">
        <v>47</v>
      </c>
      <c r="B13" s="106"/>
      <c r="C13" s="106"/>
      <c r="D13" s="106"/>
      <c r="E13" s="107"/>
      <c r="F13" s="165"/>
      <c r="G13" s="165"/>
      <c r="H13" s="165"/>
      <c r="I13" s="165"/>
      <c r="J13" s="166"/>
    </row>
    <row r="14" spans="1:14" ht="20.149999999999999" customHeight="1" x14ac:dyDescent="0.35">
      <c r="A14" s="105" t="s">
        <v>6</v>
      </c>
      <c r="B14" s="106"/>
      <c r="C14" s="106"/>
      <c r="D14" s="106"/>
      <c r="E14" s="107"/>
      <c r="F14" s="108" t="s">
        <v>7</v>
      </c>
      <c r="G14" s="70"/>
      <c r="H14" s="70"/>
      <c r="I14" s="70"/>
      <c r="J14" s="71"/>
    </row>
    <row r="15" spans="1:14" ht="15" thickBot="1" x14ac:dyDescent="0.4">
      <c r="A15" s="40"/>
      <c r="B15" s="41"/>
      <c r="C15" s="41"/>
      <c r="D15" s="41"/>
      <c r="E15" s="41"/>
      <c r="F15" s="61" t="s">
        <v>30</v>
      </c>
      <c r="G15" s="61"/>
      <c r="H15" s="61"/>
      <c r="I15" s="61"/>
      <c r="J15" s="72"/>
    </row>
    <row r="16" spans="1:14" x14ac:dyDescent="0.35">
      <c r="A16" s="25"/>
      <c r="B16" s="25"/>
      <c r="C16" s="25"/>
      <c r="D16" s="25"/>
      <c r="E16" s="25"/>
      <c r="G16" s="19"/>
      <c r="H16" s="19"/>
      <c r="I16" s="23"/>
      <c r="J16" s="23"/>
    </row>
    <row r="17" spans="1:14" ht="15" thickBot="1" x14ac:dyDescent="0.4">
      <c r="A17" s="19"/>
      <c r="B17" s="19"/>
      <c r="C17" s="19"/>
      <c r="D17" s="19"/>
      <c r="E17" s="19"/>
      <c r="F17" s="19"/>
      <c r="G17" s="19"/>
      <c r="H17" s="19"/>
      <c r="I17" s="23"/>
      <c r="J17" s="23"/>
    </row>
    <row r="18" spans="1:14" ht="19" thickBot="1" x14ac:dyDescent="0.5">
      <c r="A18" s="157"/>
      <c r="B18" s="158"/>
      <c r="C18" s="158"/>
      <c r="D18" s="159" t="s">
        <v>39</v>
      </c>
      <c r="E18" s="158"/>
      <c r="F18" s="158"/>
      <c r="G18" s="158"/>
      <c r="H18" s="158"/>
      <c r="I18" s="160"/>
      <c r="J18" s="161"/>
      <c r="K18" s="5"/>
      <c r="L18" s="5"/>
      <c r="M18" s="5"/>
      <c r="N18" s="5"/>
    </row>
    <row r="19" spans="1:14" ht="19" thickBot="1" x14ac:dyDescent="0.5">
      <c r="A19" s="20"/>
      <c r="B19" s="20"/>
      <c r="C19" s="20"/>
      <c r="D19" s="21"/>
      <c r="E19" s="20"/>
      <c r="F19" s="20"/>
      <c r="G19" s="20"/>
      <c r="H19" s="20"/>
      <c r="I19" s="73"/>
      <c r="J19" s="73"/>
      <c r="K19" s="5"/>
      <c r="L19" s="5"/>
      <c r="M19" s="5"/>
      <c r="N19" s="5"/>
    </row>
    <row r="20" spans="1:14" ht="18.5" x14ac:dyDescent="0.45">
      <c r="A20" s="52"/>
      <c r="B20" s="53"/>
      <c r="C20" s="168" t="s">
        <v>8</v>
      </c>
      <c r="D20" s="53"/>
      <c r="E20" s="53"/>
      <c r="F20" s="53"/>
      <c r="G20" s="53"/>
      <c r="H20" s="53"/>
      <c r="I20" s="74"/>
      <c r="J20" s="75"/>
    </row>
    <row r="21" spans="1:14" ht="27" customHeight="1" x14ac:dyDescent="0.35">
      <c r="A21" s="36" t="s">
        <v>18</v>
      </c>
      <c r="B21" s="29"/>
      <c r="C21" s="30"/>
      <c r="D21" s="126" t="s">
        <v>9</v>
      </c>
      <c r="E21" s="127" t="s">
        <v>10</v>
      </c>
      <c r="F21" s="128" t="s">
        <v>11</v>
      </c>
      <c r="G21" s="129" t="s">
        <v>12</v>
      </c>
      <c r="H21" s="130" t="s">
        <v>13</v>
      </c>
      <c r="I21" s="76" t="s">
        <v>14</v>
      </c>
      <c r="J21" s="77"/>
    </row>
    <row r="22" spans="1:14" x14ac:dyDescent="0.35">
      <c r="A22" s="192" t="s">
        <v>33</v>
      </c>
      <c r="B22" s="193"/>
      <c r="C22" s="194"/>
      <c r="D22" s="6"/>
      <c r="E22" s="6"/>
      <c r="F22" s="6"/>
      <c r="G22" s="6"/>
      <c r="H22" s="109"/>
      <c r="I22" s="199"/>
      <c r="J22" s="200"/>
    </row>
    <row r="23" spans="1:14" x14ac:dyDescent="0.35">
      <c r="A23" s="195"/>
      <c r="B23" s="190"/>
      <c r="C23" s="191"/>
      <c r="D23" s="8"/>
      <c r="E23" s="8"/>
      <c r="F23" s="8"/>
      <c r="G23" s="8"/>
      <c r="H23" s="109"/>
      <c r="I23" s="201"/>
      <c r="J23" s="202"/>
    </row>
    <row r="24" spans="1:14" x14ac:dyDescent="0.35">
      <c r="A24" s="38" t="s">
        <v>45</v>
      </c>
      <c r="B24" s="26"/>
      <c r="C24" s="26"/>
      <c r="D24" s="6"/>
      <c r="E24" s="65"/>
      <c r="F24" s="6"/>
      <c r="G24" s="65"/>
      <c r="H24" s="6"/>
      <c r="I24" s="199"/>
      <c r="J24" s="200"/>
    </row>
    <row r="25" spans="1:14" s="5" customFormat="1" x14ac:dyDescent="0.35">
      <c r="A25" s="39" t="s">
        <v>46</v>
      </c>
      <c r="B25" s="32"/>
      <c r="C25" s="32"/>
      <c r="D25" s="7"/>
      <c r="E25" s="67"/>
      <c r="F25" s="7"/>
      <c r="G25" s="67"/>
      <c r="H25" s="7"/>
      <c r="I25" s="201"/>
      <c r="J25" s="202"/>
    </row>
    <row r="26" spans="1:14" x14ac:dyDescent="0.35">
      <c r="A26" s="110"/>
      <c r="B26" s="1"/>
      <c r="C26" s="1"/>
      <c r="D26" s="1"/>
      <c r="E26" s="1"/>
      <c r="F26" s="1"/>
      <c r="G26" s="1"/>
      <c r="H26" s="1"/>
      <c r="I26" s="1"/>
      <c r="J26" s="64"/>
    </row>
    <row r="27" spans="1:14" ht="18.5" x14ac:dyDescent="0.45">
      <c r="A27" s="111"/>
      <c r="B27" s="78"/>
      <c r="C27" s="167" t="s">
        <v>15</v>
      </c>
      <c r="D27" s="78"/>
      <c r="E27" s="78"/>
      <c r="F27" s="78"/>
      <c r="G27" s="78"/>
      <c r="H27" s="78"/>
      <c r="I27" s="78"/>
      <c r="J27" s="79"/>
    </row>
    <row r="28" spans="1:14" ht="26.5" x14ac:dyDescent="0.35">
      <c r="A28" s="36" t="s">
        <v>18</v>
      </c>
      <c r="B28" s="29"/>
      <c r="C28" s="30"/>
      <c r="D28" s="112" t="s">
        <v>9</v>
      </c>
      <c r="E28" s="113" t="s">
        <v>10</v>
      </c>
      <c r="F28" s="114" t="s">
        <v>11</v>
      </c>
      <c r="G28" s="115" t="s">
        <v>12</v>
      </c>
      <c r="H28" s="116" t="s">
        <v>13</v>
      </c>
      <c r="I28" s="80" t="s">
        <v>14</v>
      </c>
      <c r="J28" s="81"/>
    </row>
    <row r="29" spans="1:14" ht="19.5" customHeight="1" x14ac:dyDescent="0.35">
      <c r="A29" s="38" t="s">
        <v>34</v>
      </c>
      <c r="B29" s="26"/>
      <c r="C29" s="27"/>
      <c r="D29" s="117"/>
      <c r="E29" s="6"/>
      <c r="F29" s="65"/>
      <c r="G29" s="6"/>
      <c r="H29" s="6"/>
      <c r="I29" s="217"/>
      <c r="J29" s="225"/>
    </row>
    <row r="30" spans="1:14" x14ac:dyDescent="0.35">
      <c r="A30" s="38" t="s">
        <v>16</v>
      </c>
      <c r="B30" s="26"/>
      <c r="C30" s="27"/>
      <c r="D30" s="6"/>
      <c r="E30" s="2"/>
      <c r="F30" s="2"/>
      <c r="G30" s="2"/>
      <c r="H30" s="65"/>
      <c r="I30" s="199"/>
      <c r="J30" s="200"/>
    </row>
    <row r="31" spans="1:14" ht="15" thickBot="1" x14ac:dyDescent="0.4">
      <c r="A31" s="40" t="s">
        <v>42</v>
      </c>
      <c r="B31" s="41"/>
      <c r="C31" s="42"/>
      <c r="D31" s="43"/>
      <c r="E31" s="44"/>
      <c r="F31" s="44"/>
      <c r="G31" s="44"/>
      <c r="H31" s="61"/>
      <c r="I31" s="226"/>
      <c r="J31" s="227"/>
    </row>
    <row r="32" spans="1:14" ht="15" thickBot="1" x14ac:dyDescent="0.4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6" ht="19" thickBot="1" x14ac:dyDescent="0.5">
      <c r="A33" s="118"/>
      <c r="B33" s="82"/>
      <c r="C33" s="169" t="s">
        <v>17</v>
      </c>
      <c r="D33" s="82"/>
      <c r="E33" s="82"/>
      <c r="F33" s="82"/>
      <c r="G33" s="82"/>
      <c r="H33" s="82"/>
      <c r="I33" s="82"/>
      <c r="J33" s="83"/>
    </row>
    <row r="34" spans="1:16" ht="26.5" x14ac:dyDescent="0.35">
      <c r="A34" s="45" t="s">
        <v>18</v>
      </c>
      <c r="B34" s="46"/>
      <c r="C34" s="47"/>
      <c r="D34" s="119" t="s">
        <v>9</v>
      </c>
      <c r="E34" s="120" t="s">
        <v>10</v>
      </c>
      <c r="F34" s="121" t="s">
        <v>11</v>
      </c>
      <c r="G34" s="122" t="s">
        <v>12</v>
      </c>
      <c r="H34" s="123" t="s">
        <v>13</v>
      </c>
      <c r="I34" s="84" t="s">
        <v>14</v>
      </c>
      <c r="J34" s="85"/>
    </row>
    <row r="35" spans="1:16" ht="23.25" customHeight="1" x14ac:dyDescent="0.35">
      <c r="A35" s="228" t="s">
        <v>35</v>
      </c>
      <c r="B35" s="229"/>
      <c r="C35" s="230"/>
      <c r="D35" s="2"/>
      <c r="E35" s="2"/>
      <c r="F35" s="2"/>
      <c r="G35" s="2"/>
      <c r="H35" s="2"/>
      <c r="I35" s="199"/>
      <c r="J35" s="200"/>
    </row>
    <row r="36" spans="1:16" ht="13.5" customHeight="1" x14ac:dyDescent="0.35">
      <c r="A36" s="231"/>
      <c r="B36" s="232"/>
      <c r="C36" s="233"/>
      <c r="D36" s="3"/>
      <c r="E36" s="3"/>
      <c r="F36" s="3"/>
      <c r="G36" s="3"/>
      <c r="H36" s="3"/>
      <c r="I36" s="201"/>
      <c r="J36" s="202"/>
    </row>
    <row r="37" spans="1:16" ht="20.149999999999999" customHeight="1" x14ac:dyDescent="0.35">
      <c r="A37" s="241" t="s">
        <v>19</v>
      </c>
      <c r="B37" s="242"/>
      <c r="C37" s="243"/>
      <c r="D37" s="4"/>
      <c r="E37" s="4"/>
      <c r="F37" s="4"/>
      <c r="G37" s="4"/>
      <c r="H37" s="4"/>
      <c r="I37" s="199"/>
      <c r="J37" s="200"/>
      <c r="O37" s="22"/>
    </row>
    <row r="38" spans="1:16" ht="13.5" customHeight="1" x14ac:dyDescent="0.35">
      <c r="A38" s="244"/>
      <c r="B38" s="245"/>
      <c r="C38" s="246"/>
      <c r="D38" s="3"/>
      <c r="E38" s="3"/>
      <c r="F38" s="3"/>
      <c r="G38" s="3"/>
      <c r="H38" s="3"/>
      <c r="I38" s="201"/>
      <c r="J38" s="202"/>
      <c r="O38" s="22"/>
    </row>
    <row r="39" spans="1:16" ht="20.149999999999999" customHeight="1" x14ac:dyDescent="0.35">
      <c r="A39" s="37" t="s">
        <v>41</v>
      </c>
      <c r="B39" s="31"/>
      <c r="C39" s="34"/>
      <c r="D39" s="4"/>
      <c r="E39" s="4"/>
      <c r="F39" s="4"/>
      <c r="G39" s="4"/>
      <c r="H39" s="4"/>
      <c r="I39" s="199"/>
      <c r="J39" s="200"/>
      <c r="O39" s="22"/>
    </row>
    <row r="40" spans="1:16" ht="9.75" customHeight="1" x14ac:dyDescent="0.35">
      <c r="A40" s="39"/>
      <c r="B40" s="32"/>
      <c r="C40" s="33"/>
      <c r="D40" s="3"/>
      <c r="E40" s="3"/>
      <c r="F40" s="3"/>
      <c r="G40" s="3"/>
      <c r="H40" s="3"/>
      <c r="I40" s="201"/>
      <c r="J40" s="202"/>
      <c r="O40" s="22"/>
    </row>
    <row r="41" spans="1:16" ht="20.149999999999999" customHeight="1" x14ac:dyDescent="0.35">
      <c r="A41" s="37" t="s">
        <v>44</v>
      </c>
      <c r="B41" s="31"/>
      <c r="C41" s="34"/>
      <c r="D41" s="4"/>
      <c r="E41" s="4"/>
      <c r="F41" s="4"/>
      <c r="G41" s="4"/>
      <c r="H41" s="4"/>
      <c r="I41" s="199"/>
      <c r="J41" s="200"/>
      <c r="O41" s="22"/>
    </row>
    <row r="42" spans="1:16" ht="6.75" customHeight="1" thickBot="1" x14ac:dyDescent="0.4">
      <c r="A42" s="40"/>
      <c r="B42" s="41"/>
      <c r="C42" s="42"/>
      <c r="D42" s="44"/>
      <c r="E42" s="44"/>
      <c r="F42" s="44"/>
      <c r="G42" s="44"/>
      <c r="H42" s="44"/>
      <c r="I42" s="226"/>
      <c r="J42" s="227"/>
      <c r="O42" s="22"/>
    </row>
    <row r="43" spans="1:16" ht="15" thickBot="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O43" s="22"/>
    </row>
    <row r="44" spans="1:16" ht="15" thickBot="1" x14ac:dyDescent="0.4">
      <c r="A44" s="124"/>
      <c r="B44" s="86"/>
      <c r="C44" s="86"/>
      <c r="D44" s="146" t="s">
        <v>51</v>
      </c>
      <c r="E44" s="86"/>
      <c r="F44" s="86"/>
      <c r="G44" s="86"/>
      <c r="H44" s="86"/>
      <c r="I44" s="86"/>
      <c r="J44" s="87"/>
      <c r="P44" s="28"/>
    </row>
    <row r="45" spans="1:16" ht="15" thickBot="1" x14ac:dyDescent="0.4">
      <c r="A45" s="88"/>
      <c r="B45" s="88"/>
      <c r="C45" s="88"/>
      <c r="D45" s="88"/>
      <c r="E45" s="88"/>
      <c r="F45" s="88"/>
      <c r="G45" s="88"/>
      <c r="H45" s="88"/>
      <c r="I45" s="88"/>
      <c r="J45" s="88"/>
    </row>
    <row r="46" spans="1:16" ht="14.25" customHeight="1" x14ac:dyDescent="0.35">
      <c r="A46" s="35" t="s">
        <v>52</v>
      </c>
      <c r="B46" s="89"/>
      <c r="C46" s="89"/>
      <c r="D46" s="103"/>
      <c r="E46" s="89"/>
      <c r="F46" s="89"/>
      <c r="G46" s="89"/>
      <c r="H46" s="89"/>
      <c r="I46" s="89"/>
      <c r="J46" s="90"/>
    </row>
    <row r="47" spans="1:16" ht="28.5" customHeight="1" x14ac:dyDescent="0.35">
      <c r="A47" s="36"/>
      <c r="B47" s="29"/>
      <c r="C47" s="30"/>
      <c r="D47" s="126" t="s">
        <v>9</v>
      </c>
      <c r="E47" s="127" t="s">
        <v>10</v>
      </c>
      <c r="F47" s="128" t="s">
        <v>11</v>
      </c>
      <c r="G47" s="129" t="s">
        <v>12</v>
      </c>
      <c r="H47" s="130" t="s">
        <v>13</v>
      </c>
      <c r="I47" s="91" t="s">
        <v>14</v>
      </c>
      <c r="J47" s="77"/>
    </row>
    <row r="48" spans="1:16" s="25" customFormat="1" ht="11.25" customHeight="1" x14ac:dyDescent="0.35">
      <c r="A48" s="187" t="s">
        <v>55</v>
      </c>
      <c r="B48" s="188"/>
      <c r="C48" s="189"/>
      <c r="D48" s="131"/>
      <c r="E48" s="132"/>
      <c r="F48" s="132"/>
      <c r="G48" s="132"/>
      <c r="H48" s="132"/>
      <c r="I48" s="257"/>
      <c r="J48" s="200"/>
    </row>
    <row r="49" spans="1:10" x14ac:dyDescent="0.35">
      <c r="A49" s="188"/>
      <c r="B49" s="188"/>
      <c r="C49" s="189"/>
      <c r="D49" s="8"/>
      <c r="E49" s="4"/>
      <c r="F49" s="4"/>
      <c r="G49" s="4"/>
      <c r="H49" s="4"/>
      <c r="I49" s="203"/>
      <c r="J49" s="204"/>
    </row>
    <row r="50" spans="1:10" ht="11.25" customHeight="1" x14ac:dyDescent="0.35">
      <c r="A50" s="190"/>
      <c r="B50" s="190"/>
      <c r="C50" s="191"/>
      <c r="D50" s="7"/>
      <c r="E50" s="3"/>
      <c r="F50" s="3"/>
      <c r="G50" s="3"/>
      <c r="H50" s="3"/>
      <c r="I50" s="201"/>
      <c r="J50" s="202"/>
    </row>
    <row r="51" spans="1:10" x14ac:dyDescent="0.35">
      <c r="A51" s="256" t="s">
        <v>56</v>
      </c>
      <c r="B51" s="238"/>
      <c r="C51" s="189"/>
      <c r="D51" s="2"/>
      <c r="E51" s="2"/>
      <c r="F51" s="2"/>
      <c r="G51" s="2"/>
      <c r="H51" s="2"/>
      <c r="I51" s="199"/>
      <c r="J51" s="200"/>
    </row>
    <row r="52" spans="1:10" ht="20.149999999999999" customHeight="1" x14ac:dyDescent="0.35">
      <c r="A52" s="195"/>
      <c r="B52" s="190"/>
      <c r="C52" s="191"/>
      <c r="D52" s="3"/>
      <c r="E52" s="3"/>
      <c r="F52" s="3"/>
      <c r="G52" s="3"/>
      <c r="H52" s="3"/>
      <c r="I52" s="201"/>
      <c r="J52" s="202"/>
    </row>
    <row r="53" spans="1:10" x14ac:dyDescent="0.35">
      <c r="A53" s="192" t="s">
        <v>57</v>
      </c>
      <c r="B53" s="193"/>
      <c r="C53" s="194"/>
      <c r="D53" s="6"/>
      <c r="E53" s="2"/>
      <c r="F53" s="2"/>
      <c r="G53" s="2"/>
      <c r="H53" s="2"/>
      <c r="I53" s="199"/>
      <c r="J53" s="200"/>
    </row>
    <row r="54" spans="1:10" ht="20.149999999999999" customHeight="1" x14ac:dyDescent="0.35">
      <c r="A54" s="195"/>
      <c r="B54" s="190"/>
      <c r="C54" s="191"/>
      <c r="D54" s="7"/>
      <c r="E54" s="3"/>
      <c r="F54" s="3"/>
      <c r="G54" s="3"/>
      <c r="H54" s="3"/>
      <c r="I54" s="201"/>
      <c r="J54" s="202"/>
    </row>
    <row r="55" spans="1:10" x14ac:dyDescent="0.35">
      <c r="A55" s="247" t="s">
        <v>60</v>
      </c>
      <c r="B55" s="248"/>
      <c r="C55" s="249"/>
      <c r="D55" s="2"/>
      <c r="E55" s="2"/>
      <c r="F55" s="2"/>
      <c r="G55" s="2"/>
      <c r="H55" s="2"/>
      <c r="I55" s="199"/>
      <c r="J55" s="200"/>
    </row>
    <row r="56" spans="1:10" x14ac:dyDescent="0.35">
      <c r="A56" s="250"/>
      <c r="B56" s="251"/>
      <c r="C56" s="252"/>
      <c r="D56" s="4"/>
      <c r="E56" s="4"/>
      <c r="F56" s="4"/>
      <c r="G56" s="4"/>
      <c r="H56" s="4"/>
      <c r="I56" s="203"/>
      <c r="J56" s="204"/>
    </row>
    <row r="57" spans="1:10" ht="19.5" customHeight="1" x14ac:dyDescent="0.35">
      <c r="A57" s="253"/>
      <c r="B57" s="254"/>
      <c r="C57" s="255"/>
      <c r="D57" s="3"/>
      <c r="E57" s="3"/>
      <c r="F57" s="3"/>
      <c r="G57" s="3"/>
      <c r="H57" s="3"/>
      <c r="I57" s="201"/>
      <c r="J57" s="202"/>
    </row>
    <row r="58" spans="1:10" ht="16.5" customHeight="1" x14ac:dyDescent="0.35">
      <c r="A58" s="192" t="s">
        <v>50</v>
      </c>
      <c r="B58" s="193"/>
      <c r="C58" s="194"/>
      <c r="D58" s="2"/>
      <c r="E58" s="2"/>
      <c r="F58" s="2"/>
      <c r="G58" s="2"/>
      <c r="H58" s="2"/>
      <c r="I58" s="199"/>
      <c r="J58" s="200"/>
    </row>
    <row r="59" spans="1:10" ht="16.5" customHeight="1" x14ac:dyDescent="0.35">
      <c r="A59" s="195"/>
      <c r="B59" s="190"/>
      <c r="C59" s="191"/>
      <c r="D59" s="3"/>
      <c r="E59" s="3"/>
      <c r="F59" s="3"/>
      <c r="G59" s="3"/>
      <c r="H59" s="3"/>
      <c r="I59" s="201"/>
      <c r="J59" s="202"/>
    </row>
    <row r="60" spans="1:10" ht="12.75" customHeight="1" x14ac:dyDescent="0.35">
      <c r="A60" s="192" t="s">
        <v>36</v>
      </c>
      <c r="B60" s="193"/>
      <c r="C60" s="194"/>
      <c r="D60" s="2"/>
      <c r="E60" s="2"/>
      <c r="F60" s="2"/>
      <c r="G60" s="2"/>
      <c r="H60" s="2"/>
      <c r="I60" s="199"/>
      <c r="J60" s="200"/>
    </row>
    <row r="61" spans="1:10" x14ac:dyDescent="0.35">
      <c r="A61" s="237"/>
      <c r="B61" s="238"/>
      <c r="C61" s="189"/>
      <c r="D61" s="4"/>
      <c r="E61" s="4"/>
      <c r="F61" s="4"/>
      <c r="G61" s="4"/>
      <c r="H61" s="4"/>
      <c r="I61" s="203"/>
      <c r="J61" s="204"/>
    </row>
    <row r="62" spans="1:10" x14ac:dyDescent="0.35">
      <c r="A62" s="195"/>
      <c r="B62" s="190"/>
      <c r="C62" s="191"/>
      <c r="D62" s="3"/>
      <c r="E62" s="3"/>
      <c r="F62" s="3"/>
      <c r="G62" s="3"/>
      <c r="H62" s="3"/>
      <c r="I62" s="201"/>
      <c r="J62" s="202"/>
    </row>
    <row r="63" spans="1:10" x14ac:dyDescent="0.35">
      <c r="A63" s="247" t="s">
        <v>26</v>
      </c>
      <c r="B63" s="248"/>
      <c r="C63" s="249"/>
      <c r="D63" s="4"/>
      <c r="E63" s="4"/>
      <c r="F63" s="4"/>
      <c r="G63" s="4"/>
      <c r="H63" s="4"/>
      <c r="I63" s="209"/>
      <c r="J63" s="204"/>
    </row>
    <row r="64" spans="1:10" x14ac:dyDescent="0.35">
      <c r="A64" s="250"/>
      <c r="B64" s="251"/>
      <c r="C64" s="252"/>
      <c r="D64" s="4"/>
      <c r="E64" s="4"/>
      <c r="F64" s="4"/>
      <c r="G64" s="4"/>
      <c r="H64" s="4"/>
      <c r="I64" s="203"/>
      <c r="J64" s="204"/>
    </row>
    <row r="65" spans="1:10" x14ac:dyDescent="0.35">
      <c r="A65" s="253"/>
      <c r="B65" s="254"/>
      <c r="C65" s="255"/>
      <c r="D65" s="3"/>
      <c r="E65" s="3"/>
      <c r="F65" s="3"/>
      <c r="G65" s="3"/>
      <c r="H65" s="3"/>
      <c r="I65" s="201"/>
      <c r="J65" s="202"/>
    </row>
    <row r="66" spans="1:10" x14ac:dyDescent="0.35">
      <c r="A66" s="192" t="s">
        <v>53</v>
      </c>
      <c r="B66" s="193"/>
      <c r="C66" s="194"/>
      <c r="D66" s="8"/>
      <c r="E66" s="4"/>
      <c r="F66" s="4"/>
      <c r="G66" s="4"/>
      <c r="H66" s="4"/>
      <c r="I66" s="209"/>
      <c r="J66" s="204"/>
    </row>
    <row r="67" spans="1:10" x14ac:dyDescent="0.35">
      <c r="A67" s="237"/>
      <c r="B67" s="238"/>
      <c r="C67" s="189"/>
      <c r="D67" s="8"/>
      <c r="E67" s="4"/>
      <c r="F67" s="4"/>
      <c r="G67" s="4"/>
      <c r="H67" s="4"/>
      <c r="I67" s="203"/>
      <c r="J67" s="204"/>
    </row>
    <row r="68" spans="1:10" s="5" customFormat="1" x14ac:dyDescent="0.35">
      <c r="A68" s="195"/>
      <c r="B68" s="190"/>
      <c r="C68" s="191"/>
      <c r="D68" s="7"/>
      <c r="E68" s="3"/>
      <c r="F68" s="3"/>
      <c r="G68" s="3"/>
      <c r="H68" s="3"/>
      <c r="I68" s="201"/>
      <c r="J68" s="202"/>
    </row>
    <row r="69" spans="1:10" s="5" customFormat="1" x14ac:dyDescent="0.35">
      <c r="A69" s="192" t="s">
        <v>43</v>
      </c>
      <c r="B69" s="193"/>
      <c r="C69" s="194"/>
      <c r="D69" s="6"/>
      <c r="E69" s="2"/>
      <c r="F69" s="2"/>
      <c r="G69" s="2"/>
      <c r="H69" s="2"/>
      <c r="I69" s="205"/>
      <c r="J69" s="206"/>
    </row>
    <row r="70" spans="1:10" s="5" customFormat="1" x14ac:dyDescent="0.35">
      <c r="A70" s="195"/>
      <c r="B70" s="190"/>
      <c r="C70" s="191"/>
      <c r="D70" s="7"/>
      <c r="E70" s="3"/>
      <c r="F70" s="3"/>
      <c r="G70" s="3"/>
      <c r="H70" s="3"/>
      <c r="I70" s="207"/>
      <c r="J70" s="208"/>
    </row>
    <row r="71" spans="1:10" x14ac:dyDescent="0.35">
      <c r="A71" s="192" t="s">
        <v>54</v>
      </c>
      <c r="B71" s="193"/>
      <c r="C71" s="194"/>
      <c r="D71" s="8"/>
      <c r="E71" s="4"/>
      <c r="F71" s="4"/>
      <c r="G71" s="4"/>
      <c r="H71" s="4"/>
      <c r="I71" s="205"/>
      <c r="J71" s="206"/>
    </row>
    <row r="72" spans="1:10" x14ac:dyDescent="0.35">
      <c r="A72" s="195"/>
      <c r="B72" s="190"/>
      <c r="C72" s="191"/>
      <c r="D72" s="7"/>
      <c r="E72" s="3"/>
      <c r="F72" s="3"/>
      <c r="G72" s="3"/>
      <c r="H72" s="3"/>
      <c r="I72" s="207"/>
      <c r="J72" s="208"/>
    </row>
    <row r="73" spans="1:10" x14ac:dyDescent="0.35">
      <c r="A73" s="23"/>
      <c r="B73" s="23"/>
      <c r="C73" s="23"/>
      <c r="D73" s="23"/>
      <c r="E73" s="23"/>
      <c r="F73" s="23"/>
      <c r="G73" s="23"/>
      <c r="H73" s="23"/>
      <c r="I73" s="23"/>
      <c r="J73" s="23"/>
    </row>
    <row r="74" spans="1:10" s="9" customFormat="1" ht="15" thickBot="1" x14ac:dyDescent="0.4">
      <c r="A74" s="24"/>
      <c r="B74" s="73"/>
      <c r="C74" s="73"/>
      <c r="D74" s="24"/>
      <c r="E74" s="73"/>
      <c r="F74" s="73"/>
      <c r="G74" s="73"/>
      <c r="H74" s="73"/>
      <c r="I74" s="73"/>
      <c r="J74" s="73"/>
    </row>
    <row r="75" spans="1:10" s="9" customFormat="1" ht="15" thickBot="1" x14ac:dyDescent="0.4">
      <c r="A75" s="147" t="s">
        <v>24</v>
      </c>
      <c r="B75" s="86"/>
      <c r="C75" s="86"/>
      <c r="D75" s="125"/>
      <c r="E75" s="86"/>
      <c r="F75" s="86"/>
      <c r="G75" s="86"/>
      <c r="H75" s="86"/>
      <c r="I75" s="86"/>
      <c r="J75" s="87"/>
    </row>
    <row r="76" spans="1:10" s="9" customFormat="1" ht="30" customHeight="1" x14ac:dyDescent="0.35">
      <c r="A76" s="35"/>
      <c r="B76" s="103"/>
      <c r="C76" s="104"/>
      <c r="D76" s="133" t="s">
        <v>9</v>
      </c>
      <c r="E76" s="134" t="s">
        <v>10</v>
      </c>
      <c r="F76" s="135" t="s">
        <v>11</v>
      </c>
      <c r="G76" s="136" t="s">
        <v>12</v>
      </c>
      <c r="H76" s="137" t="s">
        <v>13</v>
      </c>
      <c r="I76" s="92"/>
      <c r="J76" s="93"/>
    </row>
    <row r="77" spans="1:10" ht="20.149999999999999" customHeight="1" x14ac:dyDescent="0.35">
      <c r="A77" s="37" t="s">
        <v>25</v>
      </c>
      <c r="B77" s="31"/>
      <c r="C77" s="31"/>
      <c r="D77" s="59">
        <f>COUNTIF(Blad2!B2:B20,TRUE)</f>
        <v>0</v>
      </c>
      <c r="E77" s="59">
        <f>COUNTIF(Blad2!C2:C20,TRUE)</f>
        <v>0</v>
      </c>
      <c r="F77" s="59">
        <f>COUNTIF(Blad2!D2:D20,TRUE)</f>
        <v>0</v>
      </c>
      <c r="G77" s="59">
        <f>COUNTIF(Blad2!E2:E20,TRUE)</f>
        <v>0</v>
      </c>
      <c r="H77" s="59">
        <f>COUNTIF(Blad2!F2:F20,TRUE)</f>
        <v>0</v>
      </c>
      <c r="I77" s="59">
        <f>D77+E77+F77+G77</f>
        <v>0</v>
      </c>
      <c r="J77" s="60" t="s">
        <v>27</v>
      </c>
    </row>
    <row r="78" spans="1:10" ht="15.75" customHeight="1" thickBot="1" x14ac:dyDescent="0.4">
      <c r="A78" s="48"/>
      <c r="B78" s="61"/>
      <c r="C78" s="61"/>
      <c r="D78" s="49">
        <f>D77*10</f>
        <v>0</v>
      </c>
      <c r="E78" s="49">
        <f>E77*8</f>
        <v>0</v>
      </c>
      <c r="F78" s="49">
        <f>F77*4</f>
        <v>0</v>
      </c>
      <c r="G78" s="49">
        <f>G77*2</f>
        <v>0</v>
      </c>
      <c r="H78" s="49">
        <f>H77*2</f>
        <v>0</v>
      </c>
      <c r="I78" s="49">
        <f>D78+E78+F78+G78</f>
        <v>0</v>
      </c>
      <c r="J78" s="50" t="e">
        <f>I78/I77</f>
        <v>#DIV/0!</v>
      </c>
    </row>
    <row r="79" spans="1:10" x14ac:dyDescent="0.35">
      <c r="A79" s="23"/>
      <c r="B79" s="23"/>
      <c r="C79" s="23"/>
      <c r="D79" s="23"/>
      <c r="E79" s="23"/>
      <c r="F79" s="23"/>
      <c r="G79" s="23"/>
      <c r="H79" s="23"/>
      <c r="I79" s="23"/>
      <c r="J79" s="23"/>
    </row>
    <row r="80" spans="1:10" ht="15" thickBot="1" x14ac:dyDescent="0.4">
      <c r="A80" s="23"/>
      <c r="B80" s="23"/>
      <c r="C80" s="23"/>
      <c r="D80" s="23"/>
      <c r="E80" s="23"/>
      <c r="F80" s="23"/>
      <c r="G80" s="23"/>
      <c r="H80" s="23"/>
      <c r="I80" s="23"/>
      <c r="J80" s="23"/>
    </row>
    <row r="81" spans="1:10" x14ac:dyDescent="0.35">
      <c r="A81" s="138"/>
      <c r="B81" s="139" t="s">
        <v>29</v>
      </c>
      <c r="C81" s="140"/>
      <c r="D81" s="139"/>
      <c r="E81" s="94"/>
      <c r="F81" s="94"/>
      <c r="G81" s="94"/>
      <c r="H81" s="94"/>
      <c r="I81" s="94"/>
      <c r="J81" s="95"/>
    </row>
    <row r="82" spans="1:10" x14ac:dyDescent="0.35">
      <c r="A82" s="54" t="s">
        <v>37</v>
      </c>
      <c r="B82" s="17"/>
      <c r="C82" s="17"/>
      <c r="D82" s="17"/>
      <c r="E82" s="17"/>
      <c r="F82" s="17"/>
      <c r="G82" s="17"/>
      <c r="H82" s="17"/>
      <c r="I82" s="17"/>
      <c r="J82" s="96"/>
    </row>
    <row r="83" spans="1:10" x14ac:dyDescent="0.35">
      <c r="A83" s="55" t="s">
        <v>20</v>
      </c>
      <c r="B83" s="18"/>
      <c r="C83" s="18"/>
      <c r="D83" s="18"/>
      <c r="E83" s="18"/>
      <c r="F83" s="18"/>
      <c r="G83" s="18"/>
      <c r="H83" s="18"/>
      <c r="I83" s="18"/>
      <c r="J83" s="97"/>
    </row>
    <row r="84" spans="1:10" x14ac:dyDescent="0.35">
      <c r="A84" s="55" t="s">
        <v>38</v>
      </c>
      <c r="B84" s="18"/>
      <c r="C84" s="18"/>
      <c r="D84" s="18"/>
      <c r="E84" s="18"/>
      <c r="F84" s="18"/>
      <c r="G84" s="18"/>
      <c r="H84" s="18"/>
      <c r="I84" s="18"/>
      <c r="J84" s="97"/>
    </row>
    <row r="85" spans="1:10" ht="15" thickBot="1" x14ac:dyDescent="0.4">
      <c r="A85" s="55" t="s">
        <v>21</v>
      </c>
      <c r="B85" s="18"/>
      <c r="C85" s="18"/>
      <c r="D85" s="18"/>
      <c r="E85" s="18"/>
      <c r="F85" s="18"/>
      <c r="G85" s="18"/>
      <c r="H85" s="18"/>
      <c r="I85" s="18"/>
      <c r="J85" s="97"/>
    </row>
    <row r="86" spans="1:10" s="25" customFormat="1" ht="14.25" customHeight="1" x14ac:dyDescent="0.35">
      <c r="A86" s="234"/>
      <c r="B86" s="235"/>
      <c r="C86" s="235"/>
      <c r="D86" s="235"/>
      <c r="E86" s="235"/>
      <c r="F86" s="235"/>
      <c r="G86" s="235"/>
      <c r="H86" s="235"/>
      <c r="I86" s="235"/>
      <c r="J86" s="236"/>
    </row>
    <row r="87" spans="1:10" s="25" customFormat="1" ht="14.25" customHeight="1" x14ac:dyDescent="0.35">
      <c r="A87" s="237"/>
      <c r="B87" s="238"/>
      <c r="C87" s="238"/>
      <c r="D87" s="238"/>
      <c r="E87" s="238"/>
      <c r="F87" s="238"/>
      <c r="G87" s="238"/>
      <c r="H87" s="238"/>
      <c r="I87" s="238"/>
      <c r="J87" s="204"/>
    </row>
    <row r="88" spans="1:10" s="25" customFormat="1" ht="14.25" customHeight="1" x14ac:dyDescent="0.35">
      <c r="A88" s="237"/>
      <c r="B88" s="238"/>
      <c r="C88" s="238"/>
      <c r="D88" s="238"/>
      <c r="E88" s="238"/>
      <c r="F88" s="238"/>
      <c r="G88" s="238"/>
      <c r="H88" s="238"/>
      <c r="I88" s="238"/>
      <c r="J88" s="204"/>
    </row>
    <row r="89" spans="1:10" s="25" customFormat="1" ht="14.25" customHeight="1" x14ac:dyDescent="0.35">
      <c r="A89" s="237"/>
      <c r="B89" s="238"/>
      <c r="C89" s="238"/>
      <c r="D89" s="238"/>
      <c r="E89" s="238"/>
      <c r="F89" s="238"/>
      <c r="G89" s="238"/>
      <c r="H89" s="238"/>
      <c r="I89" s="238"/>
      <c r="J89" s="204"/>
    </row>
    <row r="90" spans="1:10" s="25" customFormat="1" ht="14.25" customHeight="1" x14ac:dyDescent="0.35">
      <c r="A90" s="237"/>
      <c r="B90" s="238"/>
      <c r="C90" s="238"/>
      <c r="D90" s="238"/>
      <c r="E90" s="238"/>
      <c r="F90" s="238"/>
      <c r="G90" s="238"/>
      <c r="H90" s="238"/>
      <c r="I90" s="238"/>
      <c r="J90" s="204"/>
    </row>
    <row r="91" spans="1:10" s="25" customFormat="1" ht="14.25" customHeight="1" x14ac:dyDescent="0.35">
      <c r="A91" s="237"/>
      <c r="B91" s="238"/>
      <c r="C91" s="238"/>
      <c r="D91" s="238"/>
      <c r="E91" s="238"/>
      <c r="F91" s="238"/>
      <c r="G91" s="238"/>
      <c r="H91" s="238"/>
      <c r="I91" s="238"/>
      <c r="J91" s="204"/>
    </row>
    <row r="92" spans="1:10" s="25" customFormat="1" ht="14.25" customHeight="1" x14ac:dyDescent="0.35">
      <c r="A92" s="237"/>
      <c r="B92" s="238"/>
      <c r="C92" s="238"/>
      <c r="D92" s="238"/>
      <c r="E92" s="238"/>
      <c r="F92" s="238"/>
      <c r="G92" s="238"/>
      <c r="H92" s="238"/>
      <c r="I92" s="238"/>
      <c r="J92" s="204"/>
    </row>
    <row r="93" spans="1:10" s="25" customFormat="1" ht="14.25" customHeight="1" x14ac:dyDescent="0.35">
      <c r="A93" s="237"/>
      <c r="B93" s="238"/>
      <c r="C93" s="238"/>
      <c r="D93" s="238"/>
      <c r="E93" s="238"/>
      <c r="F93" s="238"/>
      <c r="G93" s="238"/>
      <c r="H93" s="238"/>
      <c r="I93" s="238"/>
      <c r="J93" s="204"/>
    </row>
    <row r="94" spans="1:10" s="25" customFormat="1" x14ac:dyDescent="0.35">
      <c r="A94" s="237"/>
      <c r="B94" s="238"/>
      <c r="C94" s="238"/>
      <c r="D94" s="238"/>
      <c r="E94" s="238"/>
      <c r="F94" s="238"/>
      <c r="G94" s="238"/>
      <c r="H94" s="238"/>
      <c r="I94" s="238"/>
      <c r="J94" s="204"/>
    </row>
    <row r="95" spans="1:10" s="25" customFormat="1" ht="17.25" customHeight="1" x14ac:dyDescent="0.35">
      <c r="A95" s="237"/>
      <c r="B95" s="238"/>
      <c r="C95" s="238"/>
      <c r="D95" s="238"/>
      <c r="E95" s="238"/>
      <c r="F95" s="238"/>
      <c r="G95" s="238"/>
      <c r="H95" s="238"/>
      <c r="I95" s="238"/>
      <c r="J95" s="204"/>
    </row>
    <row r="96" spans="1:10" s="5" customFormat="1" x14ac:dyDescent="0.35">
      <c r="A96" s="237"/>
      <c r="B96" s="238"/>
      <c r="C96" s="238"/>
      <c r="D96" s="238"/>
      <c r="E96" s="238"/>
      <c r="F96" s="238"/>
      <c r="G96" s="238"/>
      <c r="H96" s="238"/>
      <c r="I96" s="238"/>
      <c r="J96" s="204"/>
    </row>
    <row r="97" spans="1:10" s="9" customFormat="1" x14ac:dyDescent="0.35">
      <c r="A97" s="237"/>
      <c r="B97" s="238"/>
      <c r="C97" s="238"/>
      <c r="D97" s="238"/>
      <c r="E97" s="238"/>
      <c r="F97" s="238"/>
      <c r="G97" s="238"/>
      <c r="H97" s="238"/>
      <c r="I97" s="238"/>
      <c r="J97" s="204"/>
    </row>
    <row r="98" spans="1:10" s="9" customFormat="1" ht="15" thickBot="1" x14ac:dyDescent="0.4">
      <c r="A98" s="239"/>
      <c r="B98" s="240"/>
      <c r="C98" s="240"/>
      <c r="D98" s="240"/>
      <c r="E98" s="240"/>
      <c r="F98" s="240"/>
      <c r="G98" s="240"/>
      <c r="H98" s="240"/>
      <c r="I98" s="240"/>
      <c r="J98" s="227"/>
    </row>
    <row r="99" spans="1:10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" thickBo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35">
      <c r="A101" s="141"/>
      <c r="B101" s="142"/>
      <c r="C101" s="142"/>
      <c r="D101" s="142" t="s">
        <v>22</v>
      </c>
      <c r="E101" s="62"/>
      <c r="F101" s="62"/>
      <c r="G101" s="62"/>
      <c r="H101" s="62"/>
      <c r="I101" s="62"/>
      <c r="J101" s="63"/>
    </row>
    <row r="102" spans="1:10" ht="20.149999999999999" customHeight="1" x14ac:dyDescent="0.35">
      <c r="A102" s="56" t="s">
        <v>40</v>
      </c>
      <c r="B102" s="12"/>
      <c r="C102" s="12"/>
      <c r="D102" s="12"/>
      <c r="E102" s="13"/>
      <c r="F102" s="11" t="s">
        <v>28</v>
      </c>
      <c r="G102" s="12"/>
      <c r="H102" s="98"/>
      <c r="I102" s="98"/>
      <c r="J102" s="99"/>
    </row>
    <row r="103" spans="1:10" ht="20.149999999999999" customHeight="1" x14ac:dyDescent="0.35">
      <c r="A103" s="57" t="s">
        <v>2</v>
      </c>
      <c r="B103" s="15"/>
      <c r="C103" s="15"/>
      <c r="D103" s="15"/>
      <c r="E103" s="16"/>
      <c r="F103" s="14" t="s">
        <v>2</v>
      </c>
      <c r="G103" s="15"/>
      <c r="H103" s="100"/>
      <c r="I103" s="100"/>
      <c r="J103" s="101"/>
    </row>
    <row r="104" spans="1:10" x14ac:dyDescent="0.35">
      <c r="A104" s="58" t="s">
        <v>23</v>
      </c>
      <c r="B104" s="143"/>
      <c r="C104" s="143"/>
      <c r="D104" s="143"/>
      <c r="E104" s="143"/>
      <c r="F104" s="10" t="s">
        <v>23</v>
      </c>
      <c r="G104" s="144"/>
      <c r="H104" s="65"/>
      <c r="I104" s="65"/>
      <c r="J104" s="66"/>
    </row>
    <row r="105" spans="1:10" x14ac:dyDescent="0.35">
      <c r="A105" s="110"/>
      <c r="B105" s="1"/>
      <c r="C105" s="1"/>
      <c r="D105" s="1"/>
      <c r="E105" s="1"/>
      <c r="F105" s="109"/>
      <c r="G105" s="1"/>
      <c r="H105" s="1"/>
      <c r="I105" s="1"/>
      <c r="J105" s="64"/>
    </row>
    <row r="106" spans="1:10" x14ac:dyDescent="0.35">
      <c r="A106" s="110"/>
      <c r="B106" s="1"/>
      <c r="C106" s="1"/>
      <c r="D106" s="1"/>
      <c r="E106" s="1"/>
      <c r="F106" s="109"/>
      <c r="G106" s="1"/>
      <c r="H106" s="1"/>
      <c r="I106" s="1"/>
      <c r="J106" s="64"/>
    </row>
    <row r="107" spans="1:10" ht="15" thickBot="1" x14ac:dyDescent="0.4">
      <c r="A107" s="48"/>
      <c r="B107" s="61"/>
      <c r="C107" s="61"/>
      <c r="D107" s="61"/>
      <c r="E107" s="61"/>
      <c r="F107" s="145"/>
      <c r="G107" s="61"/>
      <c r="H107" s="61"/>
      <c r="I107" s="61"/>
      <c r="J107" s="72"/>
    </row>
    <row r="108" spans="1:10" ht="15" thickBot="1" x14ac:dyDescent="0.4">
      <c r="A108" s="23"/>
      <c r="B108" s="23"/>
      <c r="C108" s="23"/>
      <c r="D108" s="23"/>
      <c r="E108" s="23"/>
      <c r="F108" s="23"/>
      <c r="G108" s="23"/>
      <c r="H108" s="23"/>
      <c r="I108" s="23"/>
      <c r="J108" s="23"/>
    </row>
    <row r="109" spans="1:10" ht="31.5" customHeight="1" x14ac:dyDescent="0.35">
      <c r="A109" s="170" t="s">
        <v>32</v>
      </c>
      <c r="B109" s="171"/>
      <c r="C109" s="171"/>
      <c r="D109" s="171"/>
      <c r="E109" s="171"/>
      <c r="F109" s="171"/>
      <c r="G109" s="171"/>
      <c r="H109" s="171"/>
      <c r="I109" s="171"/>
      <c r="J109" s="172"/>
    </row>
    <row r="110" spans="1:10" x14ac:dyDescent="0.35">
      <c r="A110" s="173"/>
      <c r="B110" s="174"/>
      <c r="C110" s="174"/>
      <c r="D110" s="174"/>
      <c r="E110" s="174"/>
      <c r="F110" s="174"/>
      <c r="G110" s="174"/>
      <c r="H110" s="174"/>
      <c r="I110" s="174"/>
      <c r="J110" s="175"/>
    </row>
    <row r="111" spans="1:10" ht="15" thickBot="1" x14ac:dyDescent="0.4">
      <c r="A111" s="176"/>
      <c r="B111" s="177"/>
      <c r="C111" s="177"/>
      <c r="D111" s="177"/>
      <c r="E111" s="177"/>
      <c r="F111" s="177"/>
      <c r="G111" s="177"/>
      <c r="H111" s="177"/>
      <c r="I111" s="177"/>
      <c r="J111" s="178"/>
    </row>
  </sheetData>
  <sheetProtection selectLockedCells="1"/>
  <mergeCells count="43">
    <mergeCell ref="A35:C36"/>
    <mergeCell ref="A86:J98"/>
    <mergeCell ref="A22:C23"/>
    <mergeCell ref="A37:C38"/>
    <mergeCell ref="A60:C62"/>
    <mergeCell ref="A63:C65"/>
    <mergeCell ref="A66:C68"/>
    <mergeCell ref="A55:C57"/>
    <mergeCell ref="A51:C52"/>
    <mergeCell ref="A53:C54"/>
    <mergeCell ref="I48:J50"/>
    <mergeCell ref="I51:J52"/>
    <mergeCell ref="A69:C70"/>
    <mergeCell ref="A71:C72"/>
    <mergeCell ref="I41:J42"/>
    <mergeCell ref="I53:J54"/>
    <mergeCell ref="I22:J23"/>
    <mergeCell ref="I24:J25"/>
    <mergeCell ref="I29:J29"/>
    <mergeCell ref="I30:J31"/>
    <mergeCell ref="I35:J36"/>
    <mergeCell ref="C3:E3"/>
    <mergeCell ref="C4:E5"/>
    <mergeCell ref="C6:E6"/>
    <mergeCell ref="I4:J5"/>
    <mergeCell ref="I6:J6"/>
    <mergeCell ref="I3:J3"/>
    <mergeCell ref="A109:J111"/>
    <mergeCell ref="A4:B5"/>
    <mergeCell ref="F4:H5"/>
    <mergeCell ref="A48:C50"/>
    <mergeCell ref="A58:C59"/>
    <mergeCell ref="F9:J9"/>
    <mergeCell ref="F10:J10"/>
    <mergeCell ref="I37:J38"/>
    <mergeCell ref="I55:J57"/>
    <mergeCell ref="I58:J59"/>
    <mergeCell ref="I69:J70"/>
    <mergeCell ref="I71:J72"/>
    <mergeCell ref="I66:J68"/>
    <mergeCell ref="I63:J65"/>
    <mergeCell ref="I60:J62"/>
    <mergeCell ref="I39:J40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>&amp;LBeoordelingsformulier HDSR&amp;Rversie 16-januari 2018  concept</oddHeader>
    <oddFooter>&amp;R&amp;Pvan&amp;N</oddFooter>
  </headerFooter>
  <rowBreaks count="1" manualBreakCount="1">
    <brk id="8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21</xdr:row>
                    <xdr:rowOff>19050</xdr:rowOff>
                  </from>
                  <to>
                    <xdr:col>3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21</xdr:row>
                    <xdr:rowOff>19050</xdr:rowOff>
                  </from>
                  <to>
                    <xdr:col>4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21</xdr:row>
                    <xdr:rowOff>19050</xdr:rowOff>
                  </from>
                  <to>
                    <xdr:col>5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21</xdr:row>
                    <xdr:rowOff>19050</xdr:rowOff>
                  </from>
                  <to>
                    <xdr:col>6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21</xdr:row>
                    <xdr:rowOff>19050</xdr:rowOff>
                  </from>
                  <to>
                    <xdr:col>7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23</xdr:row>
                    <xdr:rowOff>19050</xdr:rowOff>
                  </from>
                  <to>
                    <xdr:col>3</xdr:col>
                    <xdr:colOff>393700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23</xdr:row>
                    <xdr:rowOff>19050</xdr:rowOff>
                  </from>
                  <to>
                    <xdr:col>4</xdr:col>
                    <xdr:colOff>393700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23</xdr:row>
                    <xdr:rowOff>19050</xdr:rowOff>
                  </from>
                  <to>
                    <xdr:col>5</xdr:col>
                    <xdr:colOff>393700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23</xdr:row>
                    <xdr:rowOff>19050</xdr:rowOff>
                  </from>
                  <to>
                    <xdr:col>6</xdr:col>
                    <xdr:colOff>393700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23</xdr:row>
                    <xdr:rowOff>19050</xdr:rowOff>
                  </from>
                  <to>
                    <xdr:col>7</xdr:col>
                    <xdr:colOff>393700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28</xdr:row>
                    <xdr:rowOff>19050</xdr:rowOff>
                  </from>
                  <to>
                    <xdr:col>3</xdr:col>
                    <xdr:colOff>393700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28</xdr:row>
                    <xdr:rowOff>19050</xdr:rowOff>
                  </from>
                  <to>
                    <xdr:col>4</xdr:col>
                    <xdr:colOff>393700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28</xdr:row>
                    <xdr:rowOff>19050</xdr:rowOff>
                  </from>
                  <to>
                    <xdr:col>5</xdr:col>
                    <xdr:colOff>393700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28</xdr:row>
                    <xdr:rowOff>19050</xdr:rowOff>
                  </from>
                  <to>
                    <xdr:col>6</xdr:col>
                    <xdr:colOff>393700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28</xdr:row>
                    <xdr:rowOff>19050</xdr:rowOff>
                  </from>
                  <to>
                    <xdr:col>7</xdr:col>
                    <xdr:colOff>393700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29</xdr:row>
                    <xdr:rowOff>19050</xdr:rowOff>
                  </from>
                  <to>
                    <xdr:col>3</xdr:col>
                    <xdr:colOff>393700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29</xdr:row>
                    <xdr:rowOff>19050</xdr:rowOff>
                  </from>
                  <to>
                    <xdr:col>4</xdr:col>
                    <xdr:colOff>393700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29</xdr:row>
                    <xdr:rowOff>19050</xdr:rowOff>
                  </from>
                  <to>
                    <xdr:col>5</xdr:col>
                    <xdr:colOff>393700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29</xdr:row>
                    <xdr:rowOff>19050</xdr:rowOff>
                  </from>
                  <to>
                    <xdr:col>6</xdr:col>
                    <xdr:colOff>393700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29</xdr:row>
                    <xdr:rowOff>19050</xdr:rowOff>
                  </from>
                  <to>
                    <xdr:col>7</xdr:col>
                    <xdr:colOff>393700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34</xdr:row>
                    <xdr:rowOff>57150</xdr:rowOff>
                  </from>
                  <to>
                    <xdr:col>3</xdr:col>
                    <xdr:colOff>393700</xdr:colOff>
                    <xdr:row>34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36</xdr:row>
                    <xdr:rowOff>19050</xdr:rowOff>
                  </from>
                  <to>
                    <xdr:col>3</xdr:col>
                    <xdr:colOff>393700</xdr:colOff>
                    <xdr:row>36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38</xdr:row>
                    <xdr:rowOff>19050</xdr:rowOff>
                  </from>
                  <to>
                    <xdr:col>3</xdr:col>
                    <xdr:colOff>393700</xdr:colOff>
                    <xdr:row>38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40</xdr:row>
                    <xdr:rowOff>19050</xdr:rowOff>
                  </from>
                  <to>
                    <xdr:col>3</xdr:col>
                    <xdr:colOff>393700</xdr:colOff>
                    <xdr:row>40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34</xdr:row>
                    <xdr:rowOff>57150</xdr:rowOff>
                  </from>
                  <to>
                    <xdr:col>4</xdr:col>
                    <xdr:colOff>393700</xdr:colOff>
                    <xdr:row>34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36</xdr:row>
                    <xdr:rowOff>19050</xdr:rowOff>
                  </from>
                  <to>
                    <xdr:col>4</xdr:col>
                    <xdr:colOff>393700</xdr:colOff>
                    <xdr:row>36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38</xdr:row>
                    <xdr:rowOff>19050</xdr:rowOff>
                  </from>
                  <to>
                    <xdr:col>4</xdr:col>
                    <xdr:colOff>393700</xdr:colOff>
                    <xdr:row>38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40</xdr:row>
                    <xdr:rowOff>19050</xdr:rowOff>
                  </from>
                  <to>
                    <xdr:col>4</xdr:col>
                    <xdr:colOff>393700</xdr:colOff>
                    <xdr:row>40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34</xdr:row>
                    <xdr:rowOff>57150</xdr:rowOff>
                  </from>
                  <to>
                    <xdr:col>5</xdr:col>
                    <xdr:colOff>393700</xdr:colOff>
                    <xdr:row>34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36</xdr:row>
                    <xdr:rowOff>19050</xdr:rowOff>
                  </from>
                  <to>
                    <xdr:col>5</xdr:col>
                    <xdr:colOff>393700</xdr:colOff>
                    <xdr:row>36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38</xdr:row>
                    <xdr:rowOff>19050</xdr:rowOff>
                  </from>
                  <to>
                    <xdr:col>5</xdr:col>
                    <xdr:colOff>393700</xdr:colOff>
                    <xdr:row>38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40</xdr:row>
                    <xdr:rowOff>19050</xdr:rowOff>
                  </from>
                  <to>
                    <xdr:col>5</xdr:col>
                    <xdr:colOff>393700</xdr:colOff>
                    <xdr:row>40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34</xdr:row>
                    <xdr:rowOff>57150</xdr:rowOff>
                  </from>
                  <to>
                    <xdr:col>6</xdr:col>
                    <xdr:colOff>393700</xdr:colOff>
                    <xdr:row>34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36</xdr:row>
                    <xdr:rowOff>19050</xdr:rowOff>
                  </from>
                  <to>
                    <xdr:col>6</xdr:col>
                    <xdr:colOff>393700</xdr:colOff>
                    <xdr:row>36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38</xdr:row>
                    <xdr:rowOff>19050</xdr:rowOff>
                  </from>
                  <to>
                    <xdr:col>6</xdr:col>
                    <xdr:colOff>393700</xdr:colOff>
                    <xdr:row>38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40</xdr:row>
                    <xdr:rowOff>19050</xdr:rowOff>
                  </from>
                  <to>
                    <xdr:col>6</xdr:col>
                    <xdr:colOff>393700</xdr:colOff>
                    <xdr:row>40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 altText="">
                <anchor moveWithCells="1">
                  <from>
                    <xdr:col>7</xdr:col>
                    <xdr:colOff>95250</xdr:colOff>
                    <xdr:row>34</xdr:row>
                    <xdr:rowOff>50800</xdr:rowOff>
                  </from>
                  <to>
                    <xdr:col>7</xdr:col>
                    <xdr:colOff>400050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36</xdr:row>
                    <xdr:rowOff>19050</xdr:rowOff>
                  </from>
                  <to>
                    <xdr:col>7</xdr:col>
                    <xdr:colOff>393700</xdr:colOff>
                    <xdr:row>36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38</xdr:row>
                    <xdr:rowOff>19050</xdr:rowOff>
                  </from>
                  <to>
                    <xdr:col>7</xdr:col>
                    <xdr:colOff>393700</xdr:colOff>
                    <xdr:row>38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40</xdr:row>
                    <xdr:rowOff>19050</xdr:rowOff>
                  </from>
                  <to>
                    <xdr:col>7</xdr:col>
                    <xdr:colOff>393700</xdr:colOff>
                    <xdr:row>40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4" name="Check Box 45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48</xdr:row>
                    <xdr:rowOff>19050</xdr:rowOff>
                  </from>
                  <to>
                    <xdr:col>3</xdr:col>
                    <xdr:colOff>393700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5" name="Check Box 46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51</xdr:row>
                    <xdr:rowOff>19050</xdr:rowOff>
                  </from>
                  <to>
                    <xdr:col>3</xdr:col>
                    <xdr:colOff>393700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6" name="Check Box 47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53</xdr:row>
                    <xdr:rowOff>19050</xdr:rowOff>
                  </from>
                  <to>
                    <xdr:col>3</xdr:col>
                    <xdr:colOff>393700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7" name="Check Box 48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55</xdr:row>
                    <xdr:rowOff>19050</xdr:rowOff>
                  </from>
                  <to>
                    <xdr:col>3</xdr:col>
                    <xdr:colOff>393700</xdr:colOff>
                    <xdr:row>56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8" name="Check Box 49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48</xdr:row>
                    <xdr:rowOff>19050</xdr:rowOff>
                  </from>
                  <to>
                    <xdr:col>4</xdr:col>
                    <xdr:colOff>393700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9" name="Check Box 50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51</xdr:row>
                    <xdr:rowOff>19050</xdr:rowOff>
                  </from>
                  <to>
                    <xdr:col>4</xdr:col>
                    <xdr:colOff>393700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0" name="Check Box 51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53</xdr:row>
                    <xdr:rowOff>19050</xdr:rowOff>
                  </from>
                  <to>
                    <xdr:col>4</xdr:col>
                    <xdr:colOff>393700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1" name="Check Box 52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55</xdr:row>
                    <xdr:rowOff>19050</xdr:rowOff>
                  </from>
                  <to>
                    <xdr:col>4</xdr:col>
                    <xdr:colOff>393700</xdr:colOff>
                    <xdr:row>56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2" name="Check Box 53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48</xdr:row>
                    <xdr:rowOff>19050</xdr:rowOff>
                  </from>
                  <to>
                    <xdr:col>5</xdr:col>
                    <xdr:colOff>393700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3" name="Check Box 5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51</xdr:row>
                    <xdr:rowOff>19050</xdr:rowOff>
                  </from>
                  <to>
                    <xdr:col>5</xdr:col>
                    <xdr:colOff>393700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4" name="Check Box 55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53</xdr:row>
                    <xdr:rowOff>19050</xdr:rowOff>
                  </from>
                  <to>
                    <xdr:col>5</xdr:col>
                    <xdr:colOff>393700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5" name="Check Box 56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55</xdr:row>
                    <xdr:rowOff>19050</xdr:rowOff>
                  </from>
                  <to>
                    <xdr:col>5</xdr:col>
                    <xdr:colOff>393700</xdr:colOff>
                    <xdr:row>56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6" name="Check Box 57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48</xdr:row>
                    <xdr:rowOff>19050</xdr:rowOff>
                  </from>
                  <to>
                    <xdr:col>6</xdr:col>
                    <xdr:colOff>393700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7" name="Check Box 59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51</xdr:row>
                    <xdr:rowOff>19050</xdr:rowOff>
                  </from>
                  <to>
                    <xdr:col>6</xdr:col>
                    <xdr:colOff>393700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8" name="Check Box 60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53</xdr:row>
                    <xdr:rowOff>19050</xdr:rowOff>
                  </from>
                  <to>
                    <xdr:col>6</xdr:col>
                    <xdr:colOff>393700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9" name="Check Box 61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55</xdr:row>
                    <xdr:rowOff>19050</xdr:rowOff>
                  </from>
                  <to>
                    <xdr:col>6</xdr:col>
                    <xdr:colOff>393700</xdr:colOff>
                    <xdr:row>56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0" name="Check Box 62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48</xdr:row>
                    <xdr:rowOff>19050</xdr:rowOff>
                  </from>
                  <to>
                    <xdr:col>7</xdr:col>
                    <xdr:colOff>393700</xdr:colOff>
                    <xdr:row>49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1" name="Check Box 63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51</xdr:row>
                    <xdr:rowOff>19050</xdr:rowOff>
                  </from>
                  <to>
                    <xdr:col>7</xdr:col>
                    <xdr:colOff>393700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2" name="Check Box 64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53</xdr:row>
                    <xdr:rowOff>19050</xdr:rowOff>
                  </from>
                  <to>
                    <xdr:col>7</xdr:col>
                    <xdr:colOff>393700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3" name="Check Box 65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55</xdr:row>
                    <xdr:rowOff>19050</xdr:rowOff>
                  </from>
                  <to>
                    <xdr:col>7</xdr:col>
                    <xdr:colOff>393700</xdr:colOff>
                    <xdr:row>56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4" name="Check Box 66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57</xdr:row>
                    <xdr:rowOff>19050</xdr:rowOff>
                  </from>
                  <to>
                    <xdr:col>3</xdr:col>
                    <xdr:colOff>393700</xdr:colOff>
                    <xdr:row>58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5" name="Check Box 67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57</xdr:row>
                    <xdr:rowOff>19050</xdr:rowOff>
                  </from>
                  <to>
                    <xdr:col>4</xdr:col>
                    <xdr:colOff>393700</xdr:colOff>
                    <xdr:row>58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6" name="Check Box 68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57</xdr:row>
                    <xdr:rowOff>19050</xdr:rowOff>
                  </from>
                  <to>
                    <xdr:col>5</xdr:col>
                    <xdr:colOff>393700</xdr:colOff>
                    <xdr:row>58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7" name="Check Box 69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57</xdr:row>
                    <xdr:rowOff>19050</xdr:rowOff>
                  </from>
                  <to>
                    <xdr:col>6</xdr:col>
                    <xdr:colOff>393700</xdr:colOff>
                    <xdr:row>58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8" name="Check Box 70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57</xdr:row>
                    <xdr:rowOff>19050</xdr:rowOff>
                  </from>
                  <to>
                    <xdr:col>7</xdr:col>
                    <xdr:colOff>393700</xdr:colOff>
                    <xdr:row>58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9" name="Check Box 72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60</xdr:row>
                    <xdr:rowOff>19050</xdr:rowOff>
                  </from>
                  <to>
                    <xdr:col>3</xdr:col>
                    <xdr:colOff>393700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0" name="Check Box 73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60</xdr:row>
                    <xdr:rowOff>19050</xdr:rowOff>
                  </from>
                  <to>
                    <xdr:col>4</xdr:col>
                    <xdr:colOff>393700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1" name="Check Box 7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60</xdr:row>
                    <xdr:rowOff>19050</xdr:rowOff>
                  </from>
                  <to>
                    <xdr:col>5</xdr:col>
                    <xdr:colOff>393700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2" name="Check Box 75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60</xdr:row>
                    <xdr:rowOff>19050</xdr:rowOff>
                  </from>
                  <to>
                    <xdr:col>6</xdr:col>
                    <xdr:colOff>393700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3" name="Check Box 76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60</xdr:row>
                    <xdr:rowOff>19050</xdr:rowOff>
                  </from>
                  <to>
                    <xdr:col>7</xdr:col>
                    <xdr:colOff>393700</xdr:colOff>
                    <xdr:row>61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4" name="Check Box 77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63</xdr:row>
                    <xdr:rowOff>19050</xdr:rowOff>
                  </from>
                  <to>
                    <xdr:col>3</xdr:col>
                    <xdr:colOff>393700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5" name="Check Box 78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63</xdr:row>
                    <xdr:rowOff>19050</xdr:rowOff>
                  </from>
                  <to>
                    <xdr:col>4</xdr:col>
                    <xdr:colOff>393700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6" name="Check Box 79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63</xdr:row>
                    <xdr:rowOff>19050</xdr:rowOff>
                  </from>
                  <to>
                    <xdr:col>5</xdr:col>
                    <xdr:colOff>393700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7" name="Check Box 80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63</xdr:row>
                    <xdr:rowOff>19050</xdr:rowOff>
                  </from>
                  <to>
                    <xdr:col>6</xdr:col>
                    <xdr:colOff>393700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8" name="Check Box 81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63</xdr:row>
                    <xdr:rowOff>19050</xdr:rowOff>
                  </from>
                  <to>
                    <xdr:col>7</xdr:col>
                    <xdr:colOff>393700</xdr:colOff>
                    <xdr:row>64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9" name="Check Box 82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66</xdr:row>
                    <xdr:rowOff>19050</xdr:rowOff>
                  </from>
                  <to>
                    <xdr:col>3</xdr:col>
                    <xdr:colOff>393700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0" name="Check Box 83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66</xdr:row>
                    <xdr:rowOff>19050</xdr:rowOff>
                  </from>
                  <to>
                    <xdr:col>4</xdr:col>
                    <xdr:colOff>393700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1" name="Check Box 8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66</xdr:row>
                    <xdr:rowOff>19050</xdr:rowOff>
                  </from>
                  <to>
                    <xdr:col>5</xdr:col>
                    <xdr:colOff>393700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2" name="Check Box 85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66</xdr:row>
                    <xdr:rowOff>19050</xdr:rowOff>
                  </from>
                  <to>
                    <xdr:col>6</xdr:col>
                    <xdr:colOff>393700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3" name="Check Box 86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66</xdr:row>
                    <xdr:rowOff>19050</xdr:rowOff>
                  </from>
                  <to>
                    <xdr:col>7</xdr:col>
                    <xdr:colOff>393700</xdr:colOff>
                    <xdr:row>67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4" name="Check Box 87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68</xdr:row>
                    <xdr:rowOff>19050</xdr:rowOff>
                  </from>
                  <to>
                    <xdr:col>3</xdr:col>
                    <xdr:colOff>393700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5" name="Check Box 88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68</xdr:row>
                    <xdr:rowOff>19050</xdr:rowOff>
                  </from>
                  <to>
                    <xdr:col>4</xdr:col>
                    <xdr:colOff>393700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6" name="Check Box 89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68</xdr:row>
                    <xdr:rowOff>19050</xdr:rowOff>
                  </from>
                  <to>
                    <xdr:col>5</xdr:col>
                    <xdr:colOff>393700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7" name="Check Box 90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68</xdr:row>
                    <xdr:rowOff>19050</xdr:rowOff>
                  </from>
                  <to>
                    <xdr:col>6</xdr:col>
                    <xdr:colOff>393700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8" name="Check Box 91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68</xdr:row>
                    <xdr:rowOff>19050</xdr:rowOff>
                  </from>
                  <to>
                    <xdr:col>7</xdr:col>
                    <xdr:colOff>393700</xdr:colOff>
                    <xdr:row>69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9" name="Check Box 92">
              <controlPr defaultSize="0" autoFill="0" autoLine="0" autoPict="0" altText="">
                <anchor moveWithCells="1">
                  <from>
                    <xdr:col>3</xdr:col>
                    <xdr:colOff>88900</xdr:colOff>
                    <xdr:row>70</xdr:row>
                    <xdr:rowOff>19050</xdr:rowOff>
                  </from>
                  <to>
                    <xdr:col>3</xdr:col>
                    <xdr:colOff>393700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0" name="Check Box 93">
              <controlPr defaultSize="0" autoFill="0" autoLine="0" autoPict="0" altText="">
                <anchor moveWithCells="1">
                  <from>
                    <xdr:col>4</xdr:col>
                    <xdr:colOff>88900</xdr:colOff>
                    <xdr:row>70</xdr:row>
                    <xdr:rowOff>19050</xdr:rowOff>
                  </from>
                  <to>
                    <xdr:col>4</xdr:col>
                    <xdr:colOff>393700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1" name="Check Box 94">
              <controlPr defaultSize="0" autoFill="0" autoLine="0" autoPict="0" altText="">
                <anchor moveWithCells="1">
                  <from>
                    <xdr:col>5</xdr:col>
                    <xdr:colOff>88900</xdr:colOff>
                    <xdr:row>70</xdr:row>
                    <xdr:rowOff>19050</xdr:rowOff>
                  </from>
                  <to>
                    <xdr:col>5</xdr:col>
                    <xdr:colOff>393700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2" name="Check Box 95">
              <controlPr defaultSize="0" autoFill="0" autoLine="0" autoPict="0" altText="">
                <anchor moveWithCells="1">
                  <from>
                    <xdr:col>6</xdr:col>
                    <xdr:colOff>88900</xdr:colOff>
                    <xdr:row>70</xdr:row>
                    <xdr:rowOff>19050</xdr:rowOff>
                  </from>
                  <to>
                    <xdr:col>6</xdr:col>
                    <xdr:colOff>393700</xdr:colOff>
                    <xdr:row>71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3" name="Check Box 96">
              <controlPr defaultSize="0" autoFill="0" autoLine="0" autoPict="0" altText="">
                <anchor moveWithCells="1">
                  <from>
                    <xdr:col>7</xdr:col>
                    <xdr:colOff>88900</xdr:colOff>
                    <xdr:row>70</xdr:row>
                    <xdr:rowOff>19050</xdr:rowOff>
                  </from>
                  <to>
                    <xdr:col>7</xdr:col>
                    <xdr:colOff>393700</xdr:colOff>
                    <xdr:row>71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workbookViewId="0">
      <selection activeCell="C20" sqref="C20:F20"/>
    </sheetView>
  </sheetViews>
  <sheetFormatPr defaultRowHeight="14.5" x14ac:dyDescent="0.35"/>
  <sheetData>
    <row r="1" spans="2:6" x14ac:dyDescent="0.35"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2:6" x14ac:dyDescent="0.35">
      <c r="B2" t="b">
        <v>0</v>
      </c>
      <c r="C2" t="b">
        <v>0</v>
      </c>
      <c r="D2" t="b">
        <v>0</v>
      </c>
      <c r="E2" t="b">
        <v>0</v>
      </c>
      <c r="F2" t="b">
        <v>0</v>
      </c>
    </row>
    <row r="3" spans="2:6" x14ac:dyDescent="0.35">
      <c r="B3" t="b">
        <v>0</v>
      </c>
      <c r="C3" t="b">
        <v>0</v>
      </c>
      <c r="D3" t="b">
        <v>0</v>
      </c>
      <c r="E3" t="b">
        <v>0</v>
      </c>
      <c r="F3" t="b">
        <v>0</v>
      </c>
    </row>
    <row r="4" spans="2:6" x14ac:dyDescent="0.35">
      <c r="B4" t="b">
        <v>0</v>
      </c>
      <c r="C4" t="b">
        <v>0</v>
      </c>
      <c r="D4" t="b">
        <v>0</v>
      </c>
      <c r="E4" t="b">
        <v>0</v>
      </c>
      <c r="F4" t="b">
        <v>0</v>
      </c>
    </row>
    <row r="5" spans="2:6" x14ac:dyDescent="0.35">
      <c r="B5" t="b">
        <v>0</v>
      </c>
      <c r="C5" t="b">
        <v>0</v>
      </c>
      <c r="D5" t="b">
        <v>0</v>
      </c>
      <c r="E5" t="b">
        <v>0</v>
      </c>
      <c r="F5" t="b">
        <v>0</v>
      </c>
    </row>
    <row r="6" spans="2:6" x14ac:dyDescent="0.35">
      <c r="B6" t="b">
        <v>0</v>
      </c>
      <c r="C6" t="b">
        <v>0</v>
      </c>
      <c r="D6" t="b">
        <v>0</v>
      </c>
      <c r="E6" t="b">
        <v>0</v>
      </c>
      <c r="F6" t="b">
        <v>0</v>
      </c>
    </row>
    <row r="7" spans="2:6" x14ac:dyDescent="0.35">
      <c r="B7" t="b">
        <v>0</v>
      </c>
      <c r="C7" t="b">
        <v>0</v>
      </c>
      <c r="D7" t="b">
        <v>0</v>
      </c>
      <c r="E7" t="b">
        <v>0</v>
      </c>
      <c r="F7" t="b">
        <v>0</v>
      </c>
    </row>
    <row r="8" spans="2:6" x14ac:dyDescent="0.35">
      <c r="B8" t="b">
        <v>0</v>
      </c>
      <c r="C8" t="b">
        <v>0</v>
      </c>
      <c r="D8" t="b">
        <v>0</v>
      </c>
      <c r="E8" t="b">
        <v>0</v>
      </c>
      <c r="F8" t="b">
        <v>0</v>
      </c>
    </row>
    <row r="9" spans="2:6" x14ac:dyDescent="0.35">
      <c r="B9" t="b">
        <v>0</v>
      </c>
      <c r="C9" t="b">
        <v>0</v>
      </c>
      <c r="D9" t="b">
        <v>0</v>
      </c>
      <c r="E9" t="b">
        <v>0</v>
      </c>
      <c r="F9" t="b">
        <v>0</v>
      </c>
    </row>
    <row r="10" spans="2:6" x14ac:dyDescent="0.35">
      <c r="B10" t="b">
        <v>0</v>
      </c>
      <c r="C10" t="b">
        <v>0</v>
      </c>
      <c r="D10" t="b">
        <v>0</v>
      </c>
      <c r="E10" t="b">
        <v>0</v>
      </c>
      <c r="F10" t="b">
        <v>0</v>
      </c>
    </row>
    <row r="11" spans="2:6" x14ac:dyDescent="0.35">
      <c r="B11" t="b">
        <v>0</v>
      </c>
      <c r="C11" t="b">
        <v>0</v>
      </c>
      <c r="D11" t="b">
        <v>0</v>
      </c>
      <c r="E11" t="b">
        <v>0</v>
      </c>
      <c r="F11" t="b">
        <v>0</v>
      </c>
    </row>
    <row r="12" spans="2:6" x14ac:dyDescent="0.35">
      <c r="B12" t="b">
        <v>0</v>
      </c>
      <c r="C12" t="b">
        <v>0</v>
      </c>
      <c r="D12" t="b">
        <v>0</v>
      </c>
      <c r="E12" t="b">
        <v>0</v>
      </c>
      <c r="F12" t="b">
        <v>0</v>
      </c>
    </row>
    <row r="13" spans="2:6" x14ac:dyDescent="0.35">
      <c r="B13" t="b">
        <v>0</v>
      </c>
      <c r="C13" t="b">
        <v>0</v>
      </c>
      <c r="D13" t="b">
        <v>0</v>
      </c>
      <c r="E13" t="b">
        <v>0</v>
      </c>
      <c r="F13" t="b">
        <v>0</v>
      </c>
    </row>
    <row r="14" spans="2:6" x14ac:dyDescent="0.35">
      <c r="B14" t="b">
        <v>0</v>
      </c>
      <c r="C14" t="b">
        <v>0</v>
      </c>
      <c r="D14" t="b">
        <v>0</v>
      </c>
      <c r="E14" t="b">
        <v>0</v>
      </c>
      <c r="F14" t="b">
        <v>0</v>
      </c>
    </row>
    <row r="15" spans="2:6" x14ac:dyDescent="0.35">
      <c r="B15" t="b">
        <v>0</v>
      </c>
      <c r="C15" t="b">
        <v>0</v>
      </c>
      <c r="D15" t="b">
        <v>0</v>
      </c>
      <c r="E15" t="b">
        <v>0</v>
      </c>
      <c r="F15" t="b">
        <v>0</v>
      </c>
    </row>
    <row r="16" spans="2:6" x14ac:dyDescent="0.35">
      <c r="B16" t="b">
        <v>0</v>
      </c>
      <c r="C16" t="b">
        <v>0</v>
      </c>
      <c r="D16" t="b">
        <v>0</v>
      </c>
      <c r="E16" t="b">
        <v>0</v>
      </c>
      <c r="F16" t="b">
        <v>0</v>
      </c>
    </row>
    <row r="17" spans="2:6" x14ac:dyDescent="0.35">
      <c r="B17" t="b">
        <v>0</v>
      </c>
      <c r="C17" t="b">
        <v>0</v>
      </c>
      <c r="D17" t="b">
        <v>0</v>
      </c>
      <c r="E17" t="b">
        <v>0</v>
      </c>
      <c r="F17" t="b">
        <v>0</v>
      </c>
    </row>
    <row r="18" spans="2:6" x14ac:dyDescent="0.35">
      <c r="B18" t="b">
        <v>0</v>
      </c>
      <c r="C18" t="b">
        <v>0</v>
      </c>
      <c r="D18" t="b">
        <v>0</v>
      </c>
      <c r="E18" t="b">
        <v>0</v>
      </c>
      <c r="F18" t="b">
        <v>0</v>
      </c>
    </row>
    <row r="19" spans="2:6" x14ac:dyDescent="0.35">
      <c r="B19" t="b">
        <v>0</v>
      </c>
      <c r="C19" t="b">
        <v>0</v>
      </c>
      <c r="D19" t="b">
        <v>0</v>
      </c>
      <c r="E19" t="b">
        <v>0</v>
      </c>
      <c r="F19" t="b">
        <v>0</v>
      </c>
    </row>
    <row r="20" spans="2:6" x14ac:dyDescent="0.35">
      <c r="B20" t="b">
        <v>0</v>
      </c>
      <c r="C20" t="b">
        <v>0</v>
      </c>
      <c r="D20" t="b">
        <v>0</v>
      </c>
      <c r="E20" t="b">
        <v>0</v>
      </c>
      <c r="F20" t="b">
        <v>0</v>
      </c>
    </row>
    <row r="23" spans="2:6" s="28" customFormat="1" x14ac:dyDescent="0.35"/>
    <row r="24" spans="2:6" s="28" customFormat="1" x14ac:dyDescent="0.35"/>
    <row r="25" spans="2:6" s="28" customFormat="1" ht="41.25" customHeigh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Waterschap Rivierenland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Schoots-Hak, Monic</dc:creator>
  <cp:lastModifiedBy>Karin Koster</cp:lastModifiedBy>
  <cp:lastPrinted>2018-01-17T14:49:21Z</cp:lastPrinted>
  <dcterms:created xsi:type="dcterms:W3CDTF">2016-10-19T08:40:42Z</dcterms:created>
  <dcterms:modified xsi:type="dcterms:W3CDTF">2020-03-18T05:50:01Z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20200318065000074</vt:lpwstr>
  </property>
</Properties>
</file>